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EXO I ESTIMATIVA DE CONSUMO" sheetId="1" r:id="rId4"/>
    <sheet state="hidden" name="Lista_Contatos" sheetId="2" r:id="rId5"/>
    <sheet state="visible" name="ANEXO II LOCAIS DE ENTREGA" sheetId="3" r:id="rId6"/>
    <sheet state="visible" name="ANEXO III UASG PARTICIPANTE" sheetId="4" r:id="rId7"/>
  </sheets>
  <definedNames>
    <definedName name="Lista_Contatos">Lista_Contatos!$B$1:$D$39</definedName>
    <definedName hidden="1" localSheetId="0" name="_xlnm._FilterDatabase">'ANEXO I ESTIMATIVA DE CONSUMO'!$A$2:$AP$88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2">
      <text>
        <t xml:space="preserve">Esta coluna NÃO DEVE SER PREENCHIDA. Ela é automaticamente preenchida com 20% do total da demanda e somada ao total geral.</t>
      </text>
    </comment>
    <comment authorId="0" ref="AH2">
      <text>
        <t xml:space="preserve">NÃO preencher esta coluna. Valor somado automaticamente.</t>
      </text>
    </comment>
    <comment authorId="0" ref="AI2">
      <text>
        <t xml:space="preserve">Valor inserido pela OM Líder.</t>
      </text>
    </comment>
    <comment authorId="0" ref="AJ2">
      <text>
        <t xml:space="preserve">NÃO preencher esta coluna. Valor multiplicado automaticamente.</t>
      </text>
    </comment>
  </commentList>
</comments>
</file>

<file path=xl/sharedStrings.xml><?xml version="1.0" encoding="utf-8"?>
<sst xmlns="http://schemas.openxmlformats.org/spreadsheetml/2006/main" count="527" uniqueCount="261">
  <si>
    <t>NºPREGÃO</t>
  </si>
  <si>
    <t>ITEM</t>
  </si>
  <si>
    <t>DESCRIÇÃO</t>
  </si>
  <si>
    <t>UF</t>
  </si>
  <si>
    <t>UASG</t>
  </si>
  <si>
    <t>Nº
ATA</t>
  </si>
  <si>
    <t>MARCA</t>
  </si>
  <si>
    <t xml:space="preserve">CATMAT
</t>
  </si>
  <si>
    <t>Navio em 
Trânsito</t>
  </si>
  <si>
    <r>
      <rPr>
        <rFont val="Calibri"/>
        <b/>
        <i/>
        <color rgb="FFFFFFFF"/>
        <sz val="10.0"/>
      </rPr>
      <t xml:space="preserve">Subtotal
</t>
    </r>
    <r>
      <rPr>
        <rFont val="Calibri"/>
        <b/>
        <i/>
        <color rgb="FFFFFFFF"/>
        <sz val="10.0"/>
      </rPr>
      <t>(Pegar 20% para Navio em Trânsito)</t>
    </r>
  </si>
  <si>
    <t>UMEsq</t>
  </si>
  <si>
    <t>CASOP</t>
  </si>
  <si>
    <t>CAAML</t>
  </si>
  <si>
    <t>A140
NAM Atlãntico</t>
  </si>
  <si>
    <t>U20 
NveCisneBranco</t>
  </si>
  <si>
    <t>U207
NE Brasil</t>
  </si>
  <si>
    <t>F41
Defensora</t>
  </si>
  <si>
    <t xml:space="preserve">F42
Constituição </t>
  </si>
  <si>
    <t>F43
Liberal</t>
  </si>
  <si>
    <t xml:space="preserve">F44
Independência </t>
  </si>
  <si>
    <t>F45
União</t>
  </si>
  <si>
    <t>ComEsqdE-2</t>
  </si>
  <si>
    <t xml:space="preserve">V34 
Cv Barroso </t>
  </si>
  <si>
    <t>ComEsqdAp-1</t>
  </si>
  <si>
    <t>G25
NDCCAlteSaboia</t>
  </si>
  <si>
    <t>G40
NDM Bahia</t>
  </si>
  <si>
    <t>L21
EDCG Guarapari</t>
  </si>
  <si>
    <t>L23
EDCG Camboriú</t>
  </si>
  <si>
    <t>NSSBEL</t>
  </si>
  <si>
    <t>SBRCHL</t>
  </si>
  <si>
    <t>SBTUPI</t>
  </si>
  <si>
    <t>CIAMA</t>
  </si>
  <si>
    <t>BSIM</t>
  </si>
  <si>
    <t>QTD
MAX 
TOTAL</t>
  </si>
  <si>
    <t>VALOR UNITÁRIO
ESTIMADO</t>
  </si>
  <si>
    <t>VALOR UNITÁRIO
TOTAL</t>
  </si>
  <si>
    <t>VALOR UNITÁRIO 
PROPOSTA
VENCEDORA</t>
  </si>
  <si>
    <t>VALOR TOTAL
PROPOSTA
VENCEDORA</t>
  </si>
  <si>
    <t>RESULTADO</t>
  </si>
  <si>
    <t>CNPJ</t>
  </si>
  <si>
    <t>EMPRESA VENCEDORA</t>
  </si>
  <si>
    <t>DADOS PARA CONTATO</t>
  </si>
  <si>
    <t>ECONOMIA POR ITEM</t>
  </si>
  <si>
    <t>% DE ECONOMIA 
POR ITEM</t>
  </si>
  <si>
    <t>ECONOMIA TOTAL</t>
  </si>
  <si>
    <t>ABAIXADOR DE LÍNGUA, DESCARTÁVEL ,COMPRIMENTO: 14 CM, FORMATO: TIPO ESPÁTULA LARGURA: 1,50 CM, ESPESSURA: 2 MM. PACOTE COM 100 UN</t>
  </si>
  <si>
    <t>PC</t>
  </si>
  <si>
    <t>LT</t>
  </si>
  <si>
    <t>HOMOLOGADO</t>
  </si>
  <si>
    <t>ÁLCOOL ETÍLICO, TIPO HIDRATADO, TEOR ALCOÓLICO 70% (70 ), APRESENTAÇÃO LÍQUIDO, FRASCO 1000ML - ANTISSÉPTICO PARA ASSEPSIA DE PELE</t>
  </si>
  <si>
    <t>FR</t>
  </si>
  <si>
    <t>ÁLCOOL ETÍLICO, TIPO HIDRATADO, TEOR ALCOÓLICO 70% (70°GL), APRESENTAÇÃO LÍQUIDO, FRASCO 100ML – ANTISSÉPTICO PARA A PELE</t>
  </si>
  <si>
    <t>FC</t>
  </si>
  <si>
    <t>UN</t>
  </si>
  <si>
    <t>ÁLCOOL ETÍLICO, TIPO: HIDRATADO, TEOR ALCOÓLICO: 70% (70°GL), APRESENTAÇÃO: GEL, FRASCO 500ML - ANTISSÉPTICO PARA ASSEPSIA DE PELE</t>
  </si>
  <si>
    <t>AMIODARONA SOLUÇÃO INJETÁVEL 50MG/ML, AMPOLA DE 3 ML</t>
  </si>
  <si>
    <t>AM</t>
  </si>
  <si>
    <t>BENZILPENICILINA BENZATINA 1.200.000 UI, INJETÁVEL</t>
  </si>
  <si>
    <t xml:space="preserve">CANETA HIDROGRÁFICA. MATERIAL: PLÁSTICO. MATERIAL PONTA: AÇO INOXIDÁVEL. ESPESSURA ESCRITA: FINA. COR CARGA: AZUL. APLICAÇÃO: APARELHO ELETROCARDIOGRAMA  </t>
  </si>
  <si>
    <t>BB</t>
  </si>
  <si>
    <t xml:space="preserve"> CATETER NASAL PARA OXIGÊNIO. MODELO: TIPO ÓCULOS. APLICAÇÃO: P/ OXIGENOTERAPIA. MATERIAL: TUBO E PRONGA DE SILICONE. CONECTOR: COMPATÍVEL C/ FONTE O2. TAMANHO: ADULTO. COMPRIMENTO: CERCA DE 1,5 M. ESTERILIDADE: NÃO ESTÉRIL, USO ÚNICO. </t>
  </si>
  <si>
    <t xml:space="preserve">CATETER PERIFÉRICO. MATERIAL CATETER: POLÍMERO RADIOPACO. APLICAÇÃO: VENOSO. MATERIAL AGULHA: AGULHA AÇO INOX. DIAMETRO: 20 GAU. COMPRIMENTO: CERCA 30 MM. CONECTOR: CONECTOR PADRÃO. COMPONENTE 1: CÂMARA REFLUXO C/ FILTRO. COMPONENTE 2: C/ SISTEMA SEGURANÇA SEGUNDO NR/32. TIPO USO: ESTÉRIL, DESCARTÁVEL, EMBALAGEM INDIVIDUAL </t>
  </si>
  <si>
    <t xml:space="preserve">CATETER PERIFÉRICO. MATERIAL CATETER: POLÍMERO RADIOPACO. APLICAÇÃO: VENOSO. MATERIAL AGULHA: AGULHA AÇO INOX. DIAMETRO: 22 GAU. COMPRIMENTO: CERCA 25 MM. CONECTOR: CONECTOR PADRÃO. COMPONENTE 1: CÂMARA REFLUXO C/ FILTRO. COMPONENTE 2: C/ SISTEMA SEGURANÇA SEGUNDO NR/32. TIPO USO: ESTÉRIL, DESCARTÁVEL, EMBALAGEM INDIVIDUAL. </t>
  </si>
  <si>
    <t>CLONAZEPAM COMPRIMIDO 0,5 MG, COMPRIMIDO</t>
  </si>
  <si>
    <t>CO</t>
  </si>
  <si>
    <t>CLONIDINA CLORIDRATO, CONCENTRAÇÃO 0,1 MG, COMPRIMIDO</t>
  </si>
  <si>
    <t>CP</t>
  </si>
  <si>
    <t>CLORIDRATO DE ONDANSETRONA, SOL. INJ. 2 MG/ML, AMP. 2 ML</t>
  </si>
  <si>
    <t>COLETOR DE RESÍDUOS DE SERVIÇO DE SAÚDE. TIPO DE RESÍDUO: GRUPO E - RESÍDUO PERFUROCORTANTE INFECTANTE. TIPO RISCO: RISCO BIOLÓGICO. CAPACIDADE: CERCA DE 13 L. MATERIAL: CAIXA DE PAPELÃO C/ SACO PLÁSTICO. ADICIONAL: C/ ALÇA. USO: USO ÚNICO.</t>
  </si>
  <si>
    <t xml:space="preserve">COLETOR DE RESÍDUOS DE SERVIÇO DE SAÚDE. TIPO DE RESÍDUO: GRUPO E - RESÍDUO PERFUROCORTANTE INFECTANTE. TIPO RISCO: RISCO BIOLÓGICO. CAPACIDADE: CERCA DE 7 L. MATERIAL: CAIXA DE PLÁSTICO RÍGIDA. COMPONENTE: ENCAIXE P/ DESCONEXÃO DE AGULHA. FECHAMENTO: C/ VEDAÇÃO. USO: USO ÚNICO. </t>
  </si>
  <si>
    <t>PA</t>
  </si>
  <si>
    <t>COMPRESSA GAZE. MATERIAL: 100% ALGODÃO. DIMENSÕES: CERCA DE 20 X 50 CM. GRAMATURA: 13 FIOS/ CM2. CARACTERÍSTICAS ADICIONAIS*: C/ PAPEL ABSORVENTE. ESTERILIDADE*: ESTÉRIL, USO.</t>
  </si>
  <si>
    <t>LI</t>
  </si>
  <si>
    <t>DIAZEPAM 5MG/ML, AMPOLA DE 2ML, SOLUÇÃO INJETÁVEL</t>
  </si>
  <si>
    <t>DICLOFENACO, SAL POTÁSSICO, 25MG/ML, SOLUÇÃO INJETÁVEL, AMPOLA 3ML</t>
  </si>
  <si>
    <t>DICLOFENACO, SÓDICO, 25MG/ML, SOLUÇÃO INJETÁVEL, AMPOLA 3ML</t>
  </si>
  <si>
    <t>EQUIPO BOMBA INFUSORA, TIPO: P, INFUSÃO, MATERIAL: PVC CRISTAL, COMPRIMENTO: CERCA DE 200 CM, TIPO CÂMARA: CÂMARA FLEXÍVEL C,FILTRO AR, TIPO GOTEJADOR: GOTA PADRÃO, TIPO PINÇA: REGULADOR DE FLUXO E CORTA FLUXO, TIPO INJETOR: INJETOR LATERAL"Y", AUTOCICATRIZANTE, TIPO CONECTOR: CONECTOR LUER LOCK C, TAMPA, CARACTERÍSTICA ADICIONAL: C,FILTRO PARTÍCULAS 15 MICRAS, TIPO BOMBA: BOMBA VOLUMÉTRICA, ESTERELIDADE: ESTÉRIL,DESCARTÁVEL - COMPATÍVEL COM BOMBA DE INFUSÃO CONTÍNUA BBRAUN</t>
  </si>
  <si>
    <t>EQUIPO BOMBA INFUSORA, TIPO: P, INFUSÃO, MATERIAL: PVC CRISTAL, COMPRIMENTO: CERCA DE 200 CM, TIPO CÂMARA: CÂMARA FLEXÍVEL C,FILTRO AR, TIPO GOTEJADOR: GOTA PADRÃO, TIPO PINÇA: REGULADOR DE FLUXO E CORTA FLUXO, TIPO INJETOR: INJETOR LATERAL"Y", AUTOCICATRIZANTE, TIPO CONECTOR: CONECTOR LUER LOCK C, TAMPA, CARACTERÍSTICA ADICIONAL: C,FILTRO PARTÍCULAS 15 MICRAS, TIPO BOMBA: BOMBA VOLUMÉTRICA, ESTERELIDADE: ESTÉRIL,DESCARTÁVEL - COMPATÍVEL COM BOMBA DE INFUSÃO CONTÍNUA SAMTRONIC</t>
  </si>
  <si>
    <t>EQUIPO BOMBA INFUSORA, TIPO: PARENTERAL, MATERIAL: PVC CRISTAL, TIPO CÂMARA: CÂMARA FLEXÍVEL C,FILTRO PARTÍCULAS 15 MICRAS, TIPO GOTEJADOR: GOTA PADRÃO, TIPO PINÇA: REGULADOR DE FLUXO, TIPO INJETOR: INJETOR LATERAL "Y", AUTOCICATRIZANTE, TIPO CONECTOR: LUER ROTATIVO C,TAMPA, CARACTERÍSTICA ADICIONAL: FOTOSSENSÍVEL, TIPO BOMBA: PERISTÁLTICA LINEAR, ESTERELIDADE: ESTÉRIL,DESCARTÁVEL - COMPATÍVEL COM BOMBA DE INFUSÃO CONTÍNUA SAMTRONIC</t>
  </si>
  <si>
    <t>EQUIPO BOMBA INFUSORA, TIPO: PARENTERAL, MATERIAL: PVC CRISTAL, TIPO CÂMARA: CÂMARA FLEXÍVEL C,FILTRO PARTÍCULAS 15 MICRAS, TIPO GOTEJADOR: GOTA PADRÃO, TIPO PINÇA: REGULADOR DE FLUXO, TIPO INJETOR: INJETOR LATERAL "Y", AUTOCICATRIZANTE, TIPO CONECTOR: LUER ROTATIVO C,TAMPA, CARACTERÍSTICA ADICIONAL: FOTOSSENSÍVEL, TIPO BOMBA: PERISTÁLTICA LINEAR, ESTERELIDADE: ESTÉRIL,DESCARTÁVEL – COMPATÍVEL COM BOMBA DE INFUSÃO CONTÍNUA BBRAUN</t>
  </si>
  <si>
    <t>ESCETAMINA, CONCENTRAÇÃO:50 MG/ML, FORMA FARMACÊUTICA:SOLUÇÃO INJETÁVEL- KETAMIN AMPOLA DE 10 ML</t>
  </si>
  <si>
    <t>FILME RADIOLÓGICO DIGITAL DRY PARA IMPRESSORA AGFA, FORMATO 28X35 CM, CAIXA C/ 100 UNIDADES. MODELO: DT2B PARA RAIO-X.</t>
  </si>
  <si>
    <t>CX</t>
  </si>
  <si>
    <t>FIO DE SUTURA, MATERIAL:ÁCIDO POLIGLICÓLICO (PGA), TIPO FIO:3-0, COMPRIMENTO:70 CM, CARACTERÍSTICAS ADICIONAIS: COM AGULHA, TIPO AGULHA:3/8 CÍRCULO CORTANTE, COMPRIMENTO AGULHA: 3 CM, ESTERILIDADE:ESTÉRIL</t>
  </si>
  <si>
    <t>FITA HOSPITALAR MICROPOROSA, HIPOALERGÊNICO, 50MM X 10M, ROLO</t>
  </si>
  <si>
    <t>FLUMAZENIL 0,1MG/ML, AMPOLA DE 5 ML</t>
  </si>
  <si>
    <t>FORMALDEIDO (FORMOL), ASPECTO FÍSICO: LÍQUIDO INCOLOR, LÍMPIDO, CONCENTRAÇÃO: À 10%, CARACTERÍSTICA ADICIONAL EM: SOLUÇÃO AQUOSA TAMPONADA - FRASCO COM 1L.</t>
  </si>
  <si>
    <t>GEL CONDUTOR, PARA ULTRASSONOGRAFIA, NEUTRO, ISENTO DE CLORETO DE SÓDIO, FRASCO 300 GR</t>
  </si>
  <si>
    <t>LIDOCAÍNA 10%, SPRAY, FRASCO 50 ML</t>
  </si>
  <si>
    <t xml:space="preserve">LUVA CIRÚRGICA. MATERIAL: BORRACHA NATURAL – LÁTEX. SUPERFÍCIE: SUPERFÍCIE LISA. FORMATO: ANATÔMICO. PÓ: COM PÓ BIOABSORVÍVEL. COR: C/ COR. TAMANHO: Nº 7,0. APRESENTAÇÃO: EM PAR. ESTERILIDADE: ESTÉRIL, USO ÚNICO. EMBALAGEM: EMBALAGEM INDIVIDUAL. </t>
  </si>
  <si>
    <t>PAR</t>
  </si>
  <si>
    <t>METOPROLOL TARTARATO, CONCENTRAÇÃO 1 MG/ML, AMPOLA 5ML, SOLUÇÃO INJETÁVEL</t>
  </si>
  <si>
    <t>NITROGLICERINA SOLUÇÃO INJETÁVEL 50MG (5MG/ML) AMPOLA 10ML (IV)</t>
  </si>
  <si>
    <t>NITROPRUSSETO DE SÓDIO, DOSAGEM 50 MG, MEDICAMENTO INJETÁVEL, FRASCO-AMPOLA</t>
  </si>
  <si>
    <t xml:space="preserve"> PAPEL TERMOSENSÍVEL. LARGURA: 216 MM. COMPRIMENTO: 30 M. TIPO IMPRESSORA: EM BOBINA. USO: P/ FAC-SÍMILE </t>
  </si>
  <si>
    <t>PARACETAMOL +CODEÍNA 500MG/30MG, COMPRIMIDO</t>
  </si>
  <si>
    <t>REAGENTE PARA DIAGNÓSTICO CLÍNICO 5, TIPO DE ANÁLISE: QUANTITATIVO DE GLICOSE, CARACTERÍSTICAS ADICIONAIS: CAPILAR, APRESENTAÇÃO: TIRA – TIRA COMPATÍVEL COM APARELHO GTECH LITE</t>
  </si>
  <si>
    <t>REAGENTE PARA DIAGNÓSTICO CLÍNICO 5, TIPO DE ANÁLISE: QUANTITATIVO DE GLICOSE, CARACTERÍSTICAS ADICIONAIS: CAPILAR, APRESENTAÇÃO: TIRA – TIRA COMPATÍVEL COM APARELHO ON CALL PLUS</t>
  </si>
  <si>
    <t>FD</t>
  </si>
  <si>
    <t>SACO PARA COBRE -CORPO</t>
  </si>
  <si>
    <t>SONDA DE ASPIRAÇÃO TRAQUEAL Nº 08</t>
  </si>
  <si>
    <t>SONDA DE ASPIRAÇÃO TRAQUEAL Nº10</t>
  </si>
  <si>
    <t>SONDA DE ASPIRAÇÃO TRAQUEAL Nº14</t>
  </si>
  <si>
    <t>SONDA VESICAL TIPO FOLEY, N 12 COM BALONETE</t>
  </si>
  <si>
    <t>SONDA VESICAL TIPO FOLEY, N 14 COM BALONETE</t>
  </si>
  <si>
    <t>SULFADIAZINA DE PRATA,  1% CREME, POTE 400GR</t>
  </si>
  <si>
    <t>PO</t>
  </si>
  <si>
    <t>SULFATO DE SABULTAMOL SOL. P/NEBULIZAÇÃO 5 MG/ML, FC. 10 ML</t>
  </si>
  <si>
    <t>TRAMADOL CLORIDRATO, 50MG/ML, SOLUÇÃO INJETÁVEL, AMPOLA DE 1ML.</t>
  </si>
  <si>
    <t>TRAMADOL CLORIDRATO, CÁPSULA DE 50MG</t>
  </si>
  <si>
    <t>UMIDIFICADOR , SAÍDA: P/ OXIGÊNIO TIPO FRASCO: FRASCO PLÁSTICO GRADUADO, C/ TAMPA
VOLUME: CERCA DE 250 ML</t>
  </si>
  <si>
    <t>CONJUNTO PARA PAPANICOLAU, TIPO:COMPOSIÇÃO BÁSICA:, COMPOSIÇÃO BÁSICA:1 ESPÉCULO VAGINAL MÉDIO, 1 ESPÁTULA DE AYRES, OUTROS COMPONENTES:1 ESCOVA CERVICAL, 1 PINÇA CHERON, COMPONENTES ADICIONAIS:1 LÂMINA COM FRASCO DE TRANSPORTE, EMBALAGEM:ESTÉRIL, EMBALAGEM INDIVIDUAL</t>
  </si>
  <si>
    <t xml:space="preserve"> PETROLATO. ASPECTO FÍSICO: LÍQUIDO OLEOSO, LÍMPIDO. GRAU DE PUREZA: ALTAMENTE REFINADA. CARACTERÍSTICA ADICIONAL: MISTURA DE HIDROCARBONETOS DE PETRÓLEO. NÚMERO DE REFERÊNCIA QUÍMICA: CAS 8012-95-1.</t>
  </si>
  <si>
    <t>AMOXICILINA\, PRINCÍPIO ATIVO ASSOCIADA COM CLAVULANATO DE POTÁSSIO, CONCENTRAÇÃO 875MG + 125MG,   COMPRIMIDO</t>
  </si>
  <si>
    <t>CICLOBENZAPRINA, CLORIDRATO, DOSAGEM 10 MG, ADICIONAL ORODISPERSÍVEL, COMPRIMIDO</t>
  </si>
  <si>
    <t>TOBRAMICINA, CONCENTRAÇÃO: 3MG/ML. FORMA FARMACÊUTICA: SOLUÇÃO OFTÁLMICA ESTÉRIL, FRASCO COM 5ML.</t>
  </si>
  <si>
    <t>NISTATINA, APRESENTAÇÃO ASSOCIADA COM ÓXIDO DE ZINCO, CONCENTRAÇÃO 100.000UI + 200MG/G , TIPO  CREME – Bisnaga 60G</t>
  </si>
  <si>
    <t>BIS</t>
  </si>
  <si>
    <t xml:space="preserve"> PROBIÓTICO / COMPOSIÇÃO: SACCHAROMYCES BOULARDII – 17 / CONCENTRAÇÃO: 100 MG</t>
  </si>
  <si>
    <t>PARACETAMOL, COMPOSIÇÃO: ASSOCIADO À CLORFENIRAMINA E FENILEFRINA, COMPRIMIDO- CONCENTRAÇÃO: 400MG + 4MG + 4MG</t>
  </si>
  <si>
    <t>ONDANSETRONA 8MG COMPRIMIDO ORODISPERSÍVEL</t>
  </si>
  <si>
    <t>SAIS PARA REIDRATAÇÃO ORAL, COMPOSIÇÃO SÓDIO, POTÁSSIO, CLORETO, CITRATO E GLICOSE, CONCENTRAÇÃO 45 MEQ/L + 20MEQ/L + 35 MEQ/L + 30 MEQ/L + 126, FORMA FARMACÊUTICA PÓ PARA SOLUÇÃO ORAL</t>
  </si>
  <si>
    <t>ENV</t>
  </si>
  <si>
    <t>CLORIDRATO DE MECLIZINA 25MG COMPRIMIDO</t>
  </si>
  <si>
    <t>LORATADINA 10MG COMPRIMIDO</t>
  </si>
  <si>
    <t>PÁ PARA DESFIBRILADOR / TIPO EQUIPAMENTO: EXTERNO AUTOMÁTICO – DEA / MODELO: TIPO ELETRODO, ADESIVA / TAMANHO: ADULTO / APRESENTAÇÃO*: PAR COMPATIBILIDADE: C/ COMPATIBILIDADE ESPECÍFICA / ESTERILIDADE: DESCARTÁVEL / COMPATÍVEL COM DEA LIFE 400 FUTURA CONECTOR AZUL E BRANCO CMOSDRAKE</t>
  </si>
  <si>
    <t>PÁ PARA DESFIBRILADOR / TIPO EQUIPAMENTO: EXTERNO AUTOMÁTICO – DEA / MODELO: TIPO ELETRODO, ADESIVA / TAMANHO: ADULTO / APRESENTAÇÃO*: PAR COMPATIBILIDADE: C/ COMPATIBILIDADE ESPECÍFICA / ESTERILIDADE: DESCARTÁVEL / COMPATÍVEL COM DEA HEARTSTART FRX PHILIPS</t>
  </si>
  <si>
    <t>INDEPENDENCIA</t>
  </si>
  <si>
    <t xml:space="preserve"> AMBROXOL, COMPOSIÇÃO:SAL CLORIDRATO, CONCENTRAÇÃO:6 MG/ML, FORMA FARMACÊUTICA:XAROPE / FRASCO 120 ML</t>
  </si>
  <si>
    <t>REAGENTE PARA DIAGNÓSTICO CLÍNICO 5, TIPO DE ANÁLISE: QUANTITATIVO DE GLICOSE, CARACTERÍSTICAS ADICIONAIS: CAPILAR, APRESENTAÇÃO: TIRA – TIRA COMPATÍVEL COM APARELHO ACCU-CHECK ACTIVE</t>
  </si>
  <si>
    <t>SALBUTAMOL, DOSAGEM:100MCG/DOSE, FORMA FARMACÊUTICA:AEROSSOL ORAL</t>
  </si>
  <si>
    <t>CARMELOSE SÓDICA CONCENTRAÇÃO: 5 MG/ML FORMA FARMACÊUTICA: SOLUÇÃO OFTÁLMICA 15ML</t>
  </si>
  <si>
    <t>NIMESULIDA DOSAGEM: 100 MG</t>
  </si>
  <si>
    <t>AZITROMICINA DOSAGEM: 500MG</t>
  </si>
  <si>
    <t>CINARIZINA, DOSAGEM:75 MG</t>
  </si>
  <si>
    <t>PROTETOR SOLAR TIPO PROTEÇÃO: UVA/UVB, FATOR PROTEÇÃO: FATOR 60, FORMA FARMACÊUTICA: LOÇÃO CREMOSA 120ML</t>
  </si>
  <si>
    <t>ÓCULOS PROTEÇÃO\, MATERIAL ARMAÇÃO:POLIPROPILENO\, TIPO LENTE:COM CURVA LATERAL.\, COR LENTE:INCOLOR\, CARACTERÍSTICAS ADICIONAIS:HASTES COM COMPRIMENTO REGULÁVEL E CETIFICADO DE A</t>
  </si>
  <si>
    <t>IBUPROFENO, DOSAGEM:600 MG</t>
  </si>
  <si>
    <t>AMOXICILINA, PRINCÍPIO ATIVO:ASSOCIADA COM CLAVULANATO DE POTÁSSIO, CONCENTRAÇÃO:1G +200MG, APRESENTAÇÃO: INJETÁVEL</t>
  </si>
  <si>
    <t>CIPROFLOXACINO CLORIDRATO, DOSAGEM:2 MG/ML, APRESENTAÇÃO:SOLUÇÃO INJETÁVEL</t>
  </si>
  <si>
    <t>SISTEMA PARA COMPRESSÃO TIPO: TORNIQUETE NÃO PNEUMÁTICO, APLICAÇÃO: TÁTICO, P/ ATENDIMENTO PRÉ HOSPITALAR , MODELO: CINTA EM NYLON, C/ COR , TIPO FECHO: AUTO AJUSTÁVEL C/ VELCRO, FIVELA E BARRA PRESSÃO , TIPO USO: REUSÁVEL</t>
  </si>
  <si>
    <t>NEBULIZADOR TIPO*: ULTRASSÔNICO , MODELO: DE MESA, AJUSTE: COM INTERRUPTOR LIGA/DESLIGA , MATERIAL: COMPRESSOR C/ GABINETE PLÁSTICO , COMPONENTES: C/ NO MÍNIMO: MÁSCARA, EXTENSOR, FRASCO GRADUADO</t>
  </si>
  <si>
    <t>LARINGOSCÓPIO TIPO LÂMPADA: DE FIBRA ÓTICA, COMPONENTES: C/ 12 LÂMINAS , COMPONENTES ADICIONAIS: C/CABO, MATERIAL 2: EM AÇO INOXIDÁVEL , TAMANHO CABO: ADULTO, EMBALAGEM*: C/ ESTOJO</t>
  </si>
  <si>
    <t>REANIMADOR MANUAL MATERIAL BALÃO: SILICONE, CAPACIDADE BALÃO: CERCA 1,5 L, COMPONENTE 1: MÁSCARA PLÁSTICO RÍGIDO C/ COXIM SILICONE , TIPO VÁLVULA: VÁLVULA UNIDIRECIONAL POP OFF CERCA 60 CMH2O , TAMANHOS: ADULTO</t>
  </si>
  <si>
    <t>COMPRESSA GAZE MATERIAL: 100% ALGODÃO , MODELO:
HEMOSTÁTICA, DOBRA EM Z , CARACTERÍSTICAS ADICIONAIS: P/
ATENDIMENTO PRÉ HOSPITALAR APH , DIMENSÕES: CERCA DE 7,5 CM X
3,5 M, CARACTERÍSTICAS ADICIONAIS*: FIO RADIOPACO , ESTERILIDADE*: ESTÉRIL , EMBALAGEM: EMBALAGEM INDIVIDUAL</t>
  </si>
  <si>
    <t>MACA DE RESGATE MATERIAL: POLIETILENO , TIPO: PRANCHA, TAMANHO: ADULTO , LARGURA: CERCA DE 0,40 M, CAPACIDADE DE CARGA: ATÉ 250 KG, COMPONENTES: ATÉ 5 CINTOS DE SEGURANÇA, COMPONENTES 01: CINTO IMOBILIZADOR PARA CABEÇA</t>
  </si>
  <si>
    <t>FLUXÔMETRO CAPACIDADE FLUXO: 0 A 15 L/MIN, APLICAÇÃO: CONTROLE FLUXO OXIGÊNIO MEDICINAL , PRESSÃO: PRESSÃO CALIBRAÇÃO ATÉ 3,5 KGF/CM2, TIPO CONEXÃO: CONEXÕES CONFORME ABNT, REGULAGEM: VAZÃO REGULADA P/VÁLVULA AGULHA C/MANOPLA FIXADA , TIPO ESCALA: ESCALA NUMÉRICA , COMPONENTES: FLUTUADOR ESFÉRICO,PORCA CONEXÃO C/ABAS EM LATÃO , CONEXÃO SAÍDA: CONEXÃO SAÍDA C/RESCA EM LATÃO CROMADO</t>
  </si>
  <si>
    <t>ÓRTESE EXTERNA PARA COLUNA VERTEBRAL - NÃO IMPLANTÁVEL MODELO: COLAR CERVICAL RESGATE PRÉ-HOSPITALAR, MATERIAL: POLIETILENO DE ALTA DENSIDADE , REVESTIMENTO: ACOLCHOADO , ESTRUTURA: APOIO MENTONIANO, OCCIPITAL E ESTERNAL , ADICIONAIS: ABERTURA FRONTAL E POSTERIOR , TIPO FECHO: AJUSTÁVEL , TAMANHO: REGULÁVEL , CARACTERÍSTICA ADICIONAL: SEM METAL, RADIO TRANSPARENTE</t>
  </si>
  <si>
    <t>BANDAGEM TIPO: ELÁSTICA , CARACTERÍSTICA ADICIONAL: P/ATENDIMENTO PRÉ HOSPITALAR APH , MATERIAL: MALHA DE TECIDO SINTÉTICO E ALGODÃO , COMPONENTE ADICIONAL: C/ APLICADOR DE PRESSÃO , DIMENSÃO: CERCA DE 15 CM X 5 M , COR: C/ COR, EMBALAGEM: EMBALAGEM INDIVIDUAL EM ROLO , TIPO USO: ESTÉRIL</t>
  </si>
  <si>
    <t>TUBO SUPRAGLÓTICO TIPO: CÂNULA NASOFARÍNGEA , MATERIAL*:
PVC FLEXÍVEL , TAMANHO*: 7,0 MM, ESTERILIDADE*: ESTÉRIL, USO ÚNICO</t>
  </si>
  <si>
    <t>TUBO SUPRAGLÓTICO TIPO: CÂNULA NASOFARÍNGEA , MATERIAL*:
PVC FLEXÍVEL , TAMANHO*: 8,0 MM, ESTERILIDADE*: ESTÉRIL, USO ÚNICO</t>
  </si>
  <si>
    <t>CÂNULA OROFARÍNGEA GUEDEL MATERIAL*: POLÍMERO ,
TAMANHO*: TAMANHO Nº 3</t>
  </si>
  <si>
    <t>CÂNULA OROFARÍNGEA GUEDEL MATERIAL*: POLÍMERO ,
TAMANHO*: TAMANHO Nº 5</t>
  </si>
  <si>
    <t>CILINDRO GÁS MATERIAL: ALUMÍNIO , CAPACIDADE
ARMAZENAGEM: 10 L, TIPO GÁS: OXIGÊNIO , CARACTERÍSTICAS
ADICIONAIS: COM REGULADOR DE PRESSÃO 0-4 L/MIN</t>
  </si>
  <si>
    <t>VÁLVULA REGULADORA CILINDRO GÁS TIPO FECHAMENTO:
MANUAL , COMPONENTES: MANÔMETRO E FLUXOMETRO , TIPO ROSCA:
PARA OXIGÊNIO</t>
  </si>
  <si>
    <t>Nº ATA</t>
  </si>
  <si>
    <t>NOME</t>
  </si>
  <si>
    <t>ENDEREÇO E CONTATO</t>
  </si>
  <si>
    <t>001/2022</t>
  </si>
  <si>
    <t>11.111.111/1111-11</t>
  </si>
  <si>
    <t>ALFA BRAVO</t>
  </si>
  <si>
    <r>
      <rPr>
        <rFont val="Calibri"/>
        <color rgb="FFC9211E"/>
        <sz val="10.0"/>
      </rPr>
      <t xml:space="preserve">Telefone: (XX) XXXXX-XXXX / (XX) XXXX-XXXX
</t>
    </r>
    <r>
      <rPr>
        <rFont val="Calibri"/>
        <color rgb="FFC9211E"/>
        <sz val="10.0"/>
      </rPr>
      <t xml:space="preserve">E-mail: modelo@gmail.com.br
</t>
    </r>
    <r>
      <rPr>
        <rFont val="Calibri"/>
        <color rgb="FFC9211E"/>
        <sz val="10.0"/>
      </rPr>
      <t>Av. Presidente Vargas, 466 - Centro - Rio de Janeiro / RJ - CEP: XX.XXX-XXX</t>
    </r>
  </si>
  <si>
    <t>002/2022</t>
  </si>
  <si>
    <t>22.222.222/2222-22</t>
  </si>
  <si>
    <t>CHARLIE DELTA</t>
  </si>
  <si>
    <r>
      <rPr>
        <rFont val="Calibri"/>
        <color rgb="FFC9211E"/>
        <sz val="10.0"/>
      </rPr>
      <t xml:space="preserve">Telefone: (XX) XXXXX-XXXX / (XX) XXXX-XXXX
</t>
    </r>
    <r>
      <rPr>
        <rFont val="Calibri"/>
        <color rgb="FFC9211E"/>
        <sz val="10.0"/>
      </rPr>
      <t xml:space="preserve">E-mail: teste@gmail.com.br
</t>
    </r>
    <r>
      <rPr>
        <rFont val="Calibri"/>
        <color rgb="FFC9211E"/>
        <sz val="10.0"/>
      </rPr>
      <t>Av. Rio Branco, 500 - Centro - Rio de Janeiro / RJ - CEP: XX.XXX-XXX</t>
    </r>
  </si>
  <si>
    <t>UNIDADE MÉDICA DA ESQUADRA</t>
  </si>
  <si>
    <t>LOCAIS DE ENTREGA DO OBJETO</t>
  </si>
  <si>
    <t>ANEXO – II</t>
  </si>
  <si>
    <t>OM</t>
  </si>
  <si>
    <t>ENDEREÇO</t>
  </si>
  <si>
    <t>TEL. CONTATO</t>
  </si>
  <si>
    <t xml:space="preserve">Ilha do Mocanguê - S/N-Centro - Niterói – RJ – 24040-300 </t>
  </si>
  <si>
    <t>(21) 2189-1144</t>
  </si>
  <si>
    <t>NEBrasil</t>
  </si>
  <si>
    <t>Ilha de Mocanguê Grande, S/N Ponta D’Areia- Niterói-RJ -24040-300</t>
  </si>
  <si>
    <t>(21) 2189-1553</t>
  </si>
  <si>
    <t>NAMAtlantico</t>
  </si>
  <si>
    <t>Ilha das Cobras - S/N - Centro - Rio de Janeiro-RJ - 20091-000</t>
  </si>
  <si>
    <t>(21) 2178-7439</t>
  </si>
  <si>
    <t>NDMBahia</t>
  </si>
  <si>
    <t>ILHA DE MOCANGUÊ GRANDE - S/Nº - BASE NAVAL DO RIO DE JANEIRO - PONTA D'AREIA - RIO DE JANEIRO - RJ - BRASIL - 24040-300</t>
  </si>
  <si>
    <t>(21) 2189-1503</t>
  </si>
  <si>
    <t>F União</t>
  </si>
  <si>
    <t>Ilha de Mocanguê – S/N – Centro – Niterói – RJ – 22040-300.</t>
  </si>
  <si>
    <t>(21) 2178-6793 (AMRJ) / (21) 2189-1577 (BNRJ)</t>
  </si>
  <si>
    <t>Estrada Prefeito Wilson Pedro Francisco, S/N, Ilha da Madeira – Itaguaí-RJ – 23826-640.</t>
  </si>
  <si>
    <t>(21) 2104-1288</t>
  </si>
  <si>
    <t>Ilha do Mocanguê - S/N - Niterói-RJ – 24040-300</t>
  </si>
  <si>
    <t>(21) 3478-3566 / (21) 2189-1350</t>
  </si>
  <si>
    <t>Ilha de Mocanguê Grande - S/N - Centro - Niterói-RJ - 24040-400</t>
  </si>
  <si>
    <t>(21) 2189-1376</t>
  </si>
  <si>
    <t>NVeCisneBranco</t>
  </si>
  <si>
    <t>Ilha de Mocanguê Pequeno - S/N - Centro - Niterói-RJ - 24040-300</t>
  </si>
  <si>
    <t>(21) 2189-1084</t>
  </si>
  <si>
    <t>FDefensora</t>
  </si>
  <si>
    <t>Ilha de Mocanguê - S/N - Centro - Niterói-RJ - 24040-900</t>
  </si>
  <si>
    <t>(21) 2189-1490</t>
  </si>
  <si>
    <t>FConstituição</t>
  </si>
  <si>
    <t>Ilha de Mocanguê - S/N - Centro - Niterói-RJ - 22040-300</t>
  </si>
  <si>
    <t>(21) 2189-1491</t>
  </si>
  <si>
    <t>FLiberal</t>
  </si>
  <si>
    <t>(21) 2178-6665</t>
  </si>
  <si>
    <t>FIndependencia</t>
  </si>
  <si>
    <t>Praça Barão de Ladário - S/N - Ilha das Cobras - Centro - Rio de Janeiro-RJ - 20091-000</t>
  </si>
  <si>
    <t>(21) 2178-6638 / (21) 2189-1532</t>
  </si>
  <si>
    <t>NSSGuillobel</t>
  </si>
  <si>
    <t>Ilha de Mocanguê Grande - S/N – Niterói-RJ</t>
  </si>
  <si>
    <t>(21) 2189-1953</t>
  </si>
  <si>
    <t>STUPI</t>
  </si>
  <si>
    <t>Ilha de Mocanguê Grande - S/N - Centro - Niterói-RJ - 24040-300</t>
  </si>
  <si>
    <t>(21) 2178-6911(AMRJ) / (21) 2189-1296</t>
  </si>
  <si>
    <t>SRiachuelo</t>
  </si>
  <si>
    <t>Estrada Prefeito Wilson Pedro Francisco - 120 - Ilha da Madeira - Itaguaí-RJ</t>
  </si>
  <si>
    <t>Ilha de Mocanguê - S/N - Centro - Niterói-RJ - 24040-300</t>
  </si>
  <si>
    <t>(21) 2189-1935</t>
  </si>
  <si>
    <t>NDCCAlteSaboia</t>
  </si>
  <si>
    <t>Ilha de Mocanguê - S/N - Niterói-RJ - 24040-300</t>
  </si>
  <si>
    <t>2189-1596 (BNRJ) 2178-6347 (AMRJ)</t>
  </si>
  <si>
    <t>EDCGGuarapari</t>
  </si>
  <si>
    <t>Ilha de Mocanguê - S/N - Niterói-RJ - 24049-900</t>
  </si>
  <si>
    <t>(21) 2189-1514</t>
  </si>
  <si>
    <t>EDCGCamboriu</t>
  </si>
  <si>
    <t>(21) 2189-1516</t>
  </si>
  <si>
    <t>Ilha de Mocanguê Pequeno - S/N - Niterói-RJ - 24040-300</t>
  </si>
  <si>
    <t>(21) 2189-1488</t>
  </si>
  <si>
    <t>CvBarroso</t>
  </si>
  <si>
    <t>2178-5005 (AMRJ) 2189-1956 (BNRJ).</t>
  </si>
  <si>
    <t>HORÁRIOS PARA RECEBIMENTO  (HORÁRIO LOCAL)</t>
  </si>
  <si>
    <t>MANHÃ</t>
  </si>
  <si>
    <t>TARDE</t>
  </si>
  <si>
    <t>08:00 às 11:00</t>
  </si>
  <si>
    <t>13:30 às 15:00</t>
  </si>
  <si>
    <t>MARINHA DO BRASIL</t>
  </si>
  <si>
    <t>UASG PARTICIPANTES</t>
  </si>
  <si>
    <t>ANEXO III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</si>
  <si>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</si>
  <si>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</si>
  <si>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</si>
  <si>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</si>
  <si>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</si>
  <si>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</si>
  <si>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</si>
  <si>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</si>
  <si>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</si>
  <si>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</si>
  <si>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</si>
  <si>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</si>
  <si>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</si>
  <si>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</si>
  <si>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</si>
  <si>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</si>
  <si>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</si>
  <si>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</si>
  <si>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</si>
  <si>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</si>
  <si>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</si>
  <si>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</si>
  <si>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</si>
  <si>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UMESQ</t>
  </si>
  <si>
    <t>Fliberal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</si>
</sst>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-416]\ #,##0.00;[RED]\-[$R$-416]\ #,##0.00"/>
  </numFmts>
  <fonts count="17">
    <font>
      <sz val="11.0"/>
      <color rgb="FF000000"/>
      <name val="Calibri"/>
      <scheme val="minor"/>
    </font>
    <font>
      <b/>
      <sz val="10.0"/>
      <color rgb="FFFFFFFF"/>
      <name val="Calibri"/>
    </font>
    <font>
      <sz val="10.0"/>
      <color rgb="FF000000"/>
      <name val="Calibri"/>
    </font>
    <font>
      <b/>
      <sz val="10.0"/>
      <color rgb="FF000000"/>
      <name val="Calibri"/>
    </font>
    <font>
      <b/>
      <i/>
      <sz val="10.0"/>
      <color rgb="FFFFFFFF"/>
      <name val="Calibri"/>
    </font>
    <font>
      <b/>
      <i/>
      <u/>
      <sz val="10.0"/>
      <color rgb="FFFFFFFF"/>
      <name val="Calibri"/>
    </font>
    <font>
      <sz val="10.0"/>
      <color theme="1"/>
      <name val="Calibri"/>
    </font>
    <font>
      <b/>
      <sz val="10.0"/>
      <color theme="1"/>
      <name val="Calibri"/>
    </font>
    <font>
      <sz val="10.0"/>
      <color rgb="FF111111"/>
      <name val="Calibri"/>
    </font>
    <font>
      <sz val="10.0"/>
      <color rgb="FF000000"/>
      <name val="Carlito"/>
    </font>
    <font>
      <sz val="11.0"/>
      <color rgb="FF000000"/>
      <name val="Calibri"/>
    </font>
    <font>
      <sz val="10.0"/>
      <color rgb="FFC9211E"/>
      <name val="Calibri"/>
    </font>
    <font>
      <u/>
      <sz val="10.0"/>
      <color rgb="FFC9211E"/>
      <name val="Calibri"/>
    </font>
    <font>
      <sz val="11.0"/>
      <color rgb="FFC9211E"/>
      <name val="Calibri"/>
    </font>
    <font>
      <b/>
      <sz val="12.0"/>
      <color rgb="FF000000"/>
      <name val="Calibri"/>
    </font>
    <font>
      <sz val="12.0"/>
      <color rgb="FF000000"/>
      <name val="Calibri"/>
    </font>
    <font/>
  </fonts>
  <fills count="13">
    <fill>
      <patternFill patternType="none"/>
    </fill>
    <fill>
      <patternFill patternType="lightGray"/>
    </fill>
    <fill>
      <patternFill patternType="solid">
        <fgColor rgb="FF2A6099"/>
        <bgColor rgb="FF2A6099"/>
      </patternFill>
    </fill>
    <fill>
      <patternFill patternType="solid">
        <fgColor rgb="FF407927"/>
        <bgColor rgb="FF407927"/>
      </patternFill>
    </fill>
    <fill>
      <patternFill patternType="solid">
        <fgColor rgb="FF729FCF"/>
        <bgColor rgb="FF729FCF"/>
      </patternFill>
    </fill>
    <fill>
      <patternFill patternType="solid">
        <fgColor rgb="FF72BF44"/>
        <bgColor rgb="FF72BF44"/>
      </patternFill>
    </fill>
    <fill>
      <patternFill patternType="solid">
        <fgColor rgb="FF808080"/>
        <bgColor rgb="FF808080"/>
      </patternFill>
    </fill>
    <fill>
      <patternFill patternType="solid">
        <fgColor rgb="FF333333"/>
        <bgColor rgb="FF333333"/>
      </patternFill>
    </fill>
    <fill>
      <patternFill patternType="solid">
        <fgColor rgb="FFFFFFFF"/>
        <bgColor rgb="FFFFFFFF"/>
      </patternFill>
    </fill>
    <fill>
      <patternFill patternType="solid">
        <fgColor rgb="FFF1C232"/>
        <bgColor rgb="FFF1C232"/>
      </patternFill>
    </fill>
    <fill>
      <patternFill patternType="solid">
        <fgColor rgb="FFB2B2B2"/>
        <bgColor rgb="FFB2B2B2"/>
      </patternFill>
    </fill>
    <fill>
      <patternFill patternType="solid">
        <fgColor rgb="FFBCE4E5"/>
        <bgColor rgb="FFBCE4E5"/>
      </patternFill>
    </fill>
    <fill>
      <patternFill patternType="solid">
        <fgColor rgb="FFCCCCCC"/>
        <bgColor rgb="FFCCCCCC"/>
      </patternFill>
    </fill>
  </fills>
  <borders count="7">
    <border/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/>
      <right/>
      <top/>
      <bottom/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2A6099"/>
      </left>
      <right style="hair">
        <color rgb="FF2A6099"/>
      </right>
      <top style="hair">
        <color rgb="FF2A6099"/>
      </top>
      <bottom style="hair">
        <color rgb="FF2A6099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1" fillId="3" fontId="1" numFmtId="0" xfId="0" applyAlignment="1" applyBorder="1" applyFill="1" applyFont="1">
      <alignment horizontal="center" shrinkToFit="0" vertical="center" wrapText="0"/>
    </xf>
    <xf borderId="1" fillId="2" fontId="1" numFmtId="0" xfId="0" applyAlignment="1" applyBorder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0"/>
    </xf>
    <xf borderId="1" fillId="4" fontId="1" numFmtId="0" xfId="0" applyAlignment="1" applyBorder="1" applyFont="1">
      <alignment horizontal="center" readingOrder="0" shrinkToFit="0" vertical="center" wrapText="0"/>
    </xf>
    <xf borderId="1" fillId="2" fontId="1" numFmtId="1" xfId="0" applyAlignment="1" applyBorder="1" applyFont="1" applyNumberFormat="1">
      <alignment horizontal="center" shrinkToFit="0" vertical="center" wrapText="0"/>
    </xf>
    <xf borderId="1" fillId="2" fontId="1" numFmtId="164" xfId="0" applyAlignment="1" applyBorder="1" applyFont="1" applyNumberFormat="1">
      <alignment horizontal="center" shrinkToFit="0" vertical="center" wrapText="0"/>
    </xf>
    <xf borderId="1" fillId="5" fontId="1" numFmtId="164" xfId="0" applyAlignment="1" applyBorder="1" applyFill="1" applyFont="1" applyNumberFormat="1">
      <alignment horizontal="center" shrinkToFit="0" vertical="center" wrapText="0"/>
    </xf>
    <xf borderId="1" fillId="5" fontId="1" numFmtId="0" xfId="0" applyAlignment="1" applyBorder="1" applyFont="1">
      <alignment horizontal="center" shrinkToFit="0" vertical="center" wrapText="0"/>
    </xf>
    <xf borderId="1" fillId="3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0"/>
    </xf>
    <xf borderId="1" fillId="6" fontId="1" numFmtId="164" xfId="0" applyAlignment="1" applyBorder="1" applyFill="1" applyFont="1" applyNumberFormat="1">
      <alignment horizontal="center" shrinkToFit="0" vertical="center" wrapText="0"/>
    </xf>
    <xf borderId="2" fillId="7" fontId="1" numFmtId="0" xfId="0" applyAlignment="1" applyBorder="1" applyFill="1" applyFon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1" fillId="4" fontId="4" numFmtId="1" xfId="0" applyAlignment="1" applyBorder="1" applyFont="1" applyNumberFormat="1">
      <alignment horizontal="center" shrinkToFit="0" vertical="center" wrapText="1"/>
    </xf>
    <xf borderId="1" fillId="4" fontId="4" numFmtId="0" xfId="0" applyAlignment="1" applyBorder="1" applyFont="1">
      <alignment horizontal="center" shrinkToFit="0" vertical="center" wrapText="1"/>
    </xf>
    <xf borderId="1" fillId="4" fontId="5" numFmtId="0" xfId="0" applyAlignment="1" applyBorder="1" applyFont="1">
      <alignment horizontal="center" shrinkToFit="0" vertical="center" wrapText="0"/>
    </xf>
    <xf borderId="1" fillId="2" fontId="1" numFmtId="1" xfId="0" applyAlignment="1" applyBorder="1" applyFont="1" applyNumberFormat="1">
      <alignment horizontal="center"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1" fillId="5" fontId="1" numFmtId="164" xfId="0" applyAlignment="1" applyBorder="1" applyFont="1" applyNumberFormat="1">
      <alignment horizontal="center" shrinkToFit="0" vertical="center" wrapText="1"/>
    </xf>
    <xf borderId="1" fillId="6" fontId="1" numFmtId="164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0"/>
    </xf>
    <xf borderId="1" fillId="0" fontId="6" numFmtId="0" xfId="0" applyAlignment="1" applyBorder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1"/>
    </xf>
    <xf borderId="1" fillId="8" fontId="6" numFmtId="0" xfId="0" applyAlignment="1" applyBorder="1" applyFill="1" applyFont="1">
      <alignment horizontal="center" shrinkToFit="0" vertical="center" wrapText="0"/>
    </xf>
    <xf borderId="1" fillId="0" fontId="2" numFmtId="1" xfId="0" applyAlignment="1" applyBorder="1" applyFont="1" applyNumberFormat="1">
      <alignment horizontal="center" shrinkToFit="0" vertical="center" wrapText="0"/>
    </xf>
    <xf borderId="1" fillId="0" fontId="3" numFmtId="1" xfId="0" applyAlignment="1" applyBorder="1" applyFont="1" applyNumberFormat="1">
      <alignment horizontal="center" shrinkToFit="0" vertical="center" wrapText="0"/>
    </xf>
    <xf borderId="1" fillId="0" fontId="2" numFmtId="164" xfId="0" applyAlignment="1" applyBorder="1" applyFont="1" applyNumberFormat="1">
      <alignment horizontal="center" shrinkToFit="0" vertical="center" wrapText="0"/>
    </xf>
    <xf borderId="1" fillId="0" fontId="3" numFmtId="164" xfId="0" applyAlignment="1" applyBorder="1" applyFont="1" applyNumberFormat="1">
      <alignment horizontal="center" shrinkToFit="0" vertical="center" wrapText="0"/>
    </xf>
    <xf borderId="0" fillId="0" fontId="2" numFmtId="0" xfId="0" applyAlignment="1" applyFont="1">
      <alignment horizontal="center" shrinkToFit="0" vertical="bottom" wrapText="0"/>
    </xf>
    <xf borderId="1" fillId="0" fontId="2" numFmtId="0" xfId="0" applyAlignment="1" applyBorder="1" applyFont="1">
      <alignment horizontal="center" shrinkToFit="0" vertical="center" wrapText="1"/>
    </xf>
    <xf borderId="1" fillId="0" fontId="2" numFmtId="10" xfId="0" applyAlignment="1" applyBorder="1" applyFont="1" applyNumberFormat="1">
      <alignment horizontal="center" shrinkToFit="0" vertical="center" wrapText="0"/>
    </xf>
    <xf borderId="1" fillId="8" fontId="6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8" fontId="2" numFmtId="0" xfId="0" applyAlignment="1" applyBorder="1" applyFont="1">
      <alignment horizontal="center" shrinkToFit="0" vertical="center" wrapText="1"/>
    </xf>
    <xf borderId="1" fillId="0" fontId="2" numFmtId="164" xfId="0" applyAlignment="1" applyBorder="1" applyFont="1" applyNumberFormat="1">
      <alignment horizontal="center" shrinkToFit="0" vertical="center" wrapText="1"/>
    </xf>
    <xf borderId="0" fillId="0" fontId="3" numFmtId="164" xfId="0" applyAlignment="1" applyFont="1" applyNumberFormat="1">
      <alignment horizontal="center" shrinkToFit="0" vertical="center" wrapText="0"/>
    </xf>
    <xf borderId="1" fillId="9" fontId="6" numFmtId="0" xfId="0" applyAlignment="1" applyBorder="1" applyFill="1" applyFont="1">
      <alignment horizontal="center" shrinkToFit="0" vertical="center" wrapText="0"/>
    </xf>
    <xf borderId="1" fillId="9" fontId="6" numFmtId="0" xfId="0" applyAlignment="1" applyBorder="1" applyFont="1">
      <alignment horizontal="center" shrinkToFit="0" vertical="center" wrapText="1"/>
    </xf>
    <xf borderId="1" fillId="9" fontId="6" numFmtId="1" xfId="0" applyAlignment="1" applyBorder="1" applyFont="1" applyNumberFormat="1">
      <alignment horizontal="center" shrinkToFit="0" vertical="center" wrapText="0"/>
    </xf>
    <xf borderId="1" fillId="9" fontId="7" numFmtId="1" xfId="0" applyAlignment="1" applyBorder="1" applyFont="1" applyNumberFormat="1">
      <alignment horizontal="center" shrinkToFit="0" vertical="center" wrapText="0"/>
    </xf>
    <xf borderId="1" fillId="9" fontId="6" numFmtId="164" xfId="0" applyAlignment="1" applyBorder="1" applyFont="1" applyNumberFormat="1">
      <alignment horizontal="center" shrinkToFit="0" vertical="center" wrapText="0"/>
    </xf>
    <xf borderId="1" fillId="0" fontId="2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0"/>
    </xf>
    <xf borderId="3" fillId="0" fontId="8" numFmtId="0" xfId="0" applyAlignment="1" applyBorder="1" applyFont="1">
      <alignment horizontal="center" shrinkToFit="0" vertical="center" wrapText="0"/>
    </xf>
    <xf borderId="1" fillId="0" fontId="8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center" shrinkToFit="0" vertical="center" wrapText="0"/>
    </xf>
    <xf borderId="1" fillId="0" fontId="9" numFmtId="0" xfId="0" applyAlignment="1" applyBorder="1" applyFont="1">
      <alignment horizontal="center" shrinkToFit="0" vertical="center" wrapText="0"/>
    </xf>
    <xf borderId="4" fillId="0" fontId="2" numFmtId="0" xfId="0" applyAlignment="1" applyBorder="1" applyFont="1">
      <alignment horizontal="center" shrinkToFit="0" vertical="center" wrapText="1"/>
    </xf>
    <xf borderId="0" fillId="0" fontId="2" numFmtId="1" xfId="0" applyAlignment="1" applyFont="1" applyNumberFormat="1">
      <alignment horizontal="center" shrinkToFit="0" vertical="center" wrapText="0"/>
    </xf>
    <xf borderId="0" fillId="0" fontId="2" numFmtId="164" xfId="0" applyAlignment="1" applyFont="1" applyNumberFormat="1">
      <alignment horizontal="center" shrinkToFit="0" vertical="center" wrapText="0"/>
    </xf>
    <xf borderId="0" fillId="0" fontId="10" numFmtId="0" xfId="0" applyAlignment="1" applyFont="1">
      <alignment shrinkToFit="0" vertical="bottom" wrapText="0"/>
    </xf>
    <xf borderId="0" fillId="0" fontId="11" numFmtId="0" xfId="0" applyAlignment="1" applyFont="1">
      <alignment horizontal="center" shrinkToFit="0" vertical="bottom" wrapText="0"/>
    </xf>
    <xf borderId="0" fillId="0" fontId="11" numFmtId="0" xfId="0" applyAlignment="1" applyFont="1">
      <alignment horizontal="center" readingOrder="1" shrinkToFit="0" vertical="center" wrapText="1"/>
    </xf>
    <xf borderId="0" fillId="0" fontId="12" numFmtId="0" xfId="0" applyAlignment="1" applyFont="1">
      <alignment horizontal="center" shrinkToFit="0" vertical="bottom" wrapText="1"/>
    </xf>
    <xf borderId="0" fillId="0" fontId="13" numFmtId="0" xfId="0" applyAlignment="1" applyFont="1">
      <alignment shrinkToFit="0" vertical="bottom" wrapText="0"/>
    </xf>
    <xf borderId="0" fillId="0" fontId="10" numFmtId="0" xfId="0" applyAlignment="1" applyFont="1">
      <alignment horizontal="center" shrinkToFit="0" vertical="bottom" wrapText="0"/>
    </xf>
    <xf borderId="0" fillId="0" fontId="14" numFmtId="0" xfId="0" applyAlignment="1" applyFont="1">
      <alignment horizontal="center" shrinkToFit="0" vertical="center" wrapText="0"/>
    </xf>
    <xf borderId="0" fillId="0" fontId="14" numFmtId="0" xfId="0" applyAlignment="1" applyFont="1">
      <alignment shrinkToFit="0" vertical="bottom" wrapText="0"/>
    </xf>
    <xf borderId="0" fillId="0" fontId="15" numFmtId="0" xfId="0" applyAlignment="1" applyFont="1">
      <alignment shrinkToFit="0" vertical="bottom" wrapText="0"/>
    </xf>
    <xf borderId="1" fillId="0" fontId="14" numFmtId="0" xfId="0" applyAlignment="1" applyBorder="1" applyFont="1">
      <alignment shrinkToFit="0" vertical="bottom" wrapText="0"/>
    </xf>
    <xf borderId="1" fillId="0" fontId="15" numFmtId="0" xfId="0" applyAlignment="1" applyBorder="1" applyFont="1">
      <alignment shrinkToFit="0" vertical="bottom" wrapText="0"/>
    </xf>
    <xf borderId="1" fillId="0" fontId="15" numFmtId="0" xfId="0" applyAlignment="1" applyBorder="1" applyFont="1">
      <alignment shrinkToFit="0" vertical="bottom" wrapText="1"/>
    </xf>
    <xf borderId="1" fillId="0" fontId="10" numFmtId="0" xfId="0" applyAlignment="1" applyBorder="1" applyFont="1">
      <alignment shrinkToFit="0" vertical="bottom" wrapText="1"/>
    </xf>
    <xf borderId="1" fillId="10" fontId="15" numFmtId="0" xfId="0" applyAlignment="1" applyBorder="1" applyFill="1" applyFont="1">
      <alignment shrinkToFit="0" vertical="bottom" wrapText="0"/>
    </xf>
    <xf borderId="0" fillId="0" fontId="14" numFmtId="0" xfId="0" applyAlignment="1" applyFont="1">
      <alignment shrinkToFit="0" vertical="center" wrapText="0"/>
    </xf>
    <xf borderId="0" fillId="0" fontId="15" numFmtId="0" xfId="0" applyAlignment="1" applyFont="1">
      <alignment shrinkToFit="0" vertical="center" wrapText="0"/>
    </xf>
    <xf borderId="0" fillId="0" fontId="10" numFmtId="0" xfId="0" applyAlignment="1" applyFont="1">
      <alignment shrinkToFit="0" vertical="bottom" wrapText="1"/>
    </xf>
    <xf borderId="5" fillId="11" fontId="15" numFmtId="0" xfId="0" applyAlignment="1" applyBorder="1" applyFill="1" applyFont="1">
      <alignment horizontal="center" shrinkToFit="0" vertical="center" wrapText="0"/>
    </xf>
    <xf borderId="6" fillId="0" fontId="16" numFmtId="0" xfId="0" applyBorder="1" applyFont="1"/>
    <xf borderId="5" fillId="0" fontId="15" numFmtId="0" xfId="0" applyAlignment="1" applyBorder="1" applyFont="1">
      <alignment horizontal="center" shrinkToFit="0" vertical="center" wrapText="0"/>
    </xf>
    <xf borderId="1" fillId="0" fontId="15" numFmtId="0" xfId="0" applyAlignment="1" applyBorder="1" applyFont="1">
      <alignment horizontal="center" shrinkToFit="0" vertical="center" wrapText="0"/>
    </xf>
    <xf borderId="1" fillId="12" fontId="15" numFmtId="0" xfId="0" applyAlignment="1" applyBorder="1" applyFill="1" applyFont="1">
      <alignment horizontal="center" shrinkToFit="0" vertical="center" wrapText="0"/>
    </xf>
    <xf borderId="1" fillId="0" fontId="15" numFmtId="0" xfId="0" applyAlignment="1" applyBorder="1" applyFont="1">
      <alignment horizontal="center" shrinkToFit="0" vertical="center" wrapText="1"/>
    </xf>
    <xf borderId="1" fillId="8" fontId="15" numFmtId="0" xfId="0" applyAlignment="1" applyBorder="1" applyFont="1">
      <alignment horizontal="center" shrinkToFit="0" vertical="center" wrapText="1"/>
    </xf>
    <xf borderId="0" fillId="0" fontId="15" numFmtId="0" xfId="0" applyAlignment="1" applyFont="1">
      <alignment horizontal="center" shrinkToFit="0" vertical="center" wrapText="1"/>
    </xf>
    <xf borderId="1" fillId="0" fontId="10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 shrinkToFit="0" vertical="center" wrapText="0"/>
    </xf>
    <xf borderId="3" fillId="0" fontId="10" numFmtId="0" xfId="0" applyAlignment="1" applyBorder="1" applyFont="1">
      <alignment horizontal="center" shrinkToFit="0" vertical="center" wrapText="0"/>
    </xf>
  </cellXfs>
  <cellStyles count="1">
    <cellStyle xfId="0" name="Normal" builtinId="0"/>
  </cellStyles>
  <dxfs count="2">
    <dxf>
      <font>
        <color rgb="FFFFFFFF"/>
        <name val="Calibri"/>
      </font>
      <fill>
        <patternFill patternType="solid">
          <fgColor rgb="FF333300"/>
          <bgColor rgb="FF333300"/>
        </patternFill>
      </fill>
      <border/>
    </dxf>
    <dxf>
      <font>
        <color rgb="FF000000"/>
        <name val="Calibri"/>
      </font>
      <fill>
        <patternFill patternType="solid">
          <fgColor rgb="FFCCCCCC"/>
          <bgColor rgb="FFCC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mailto:modelo@gmail.com.br" TargetMode="External"/><Relationship Id="rId2" Type="http://schemas.openxmlformats.org/officeDocument/2006/relationships/hyperlink" Target="mailto:teste@gmail.com.br" TargetMode="External"/><Relationship Id="rId3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5.0" ySplit="2.0" topLeftCell="F3" activePane="bottomRight" state="frozen"/>
      <selection activeCell="F1" sqref="F1" pane="topRight"/>
      <selection activeCell="A3" sqref="A3" pane="bottomLeft"/>
      <selection activeCell="F3" sqref="F3" pane="bottomRight"/>
    </sheetView>
  </sheetViews>
  <sheetFormatPr customHeight="1" defaultColWidth="14.43" defaultRowHeight="15.0"/>
  <cols>
    <col customWidth="1" hidden="1" min="1" max="1" width="12.14"/>
    <col customWidth="1" hidden="1" min="2" max="2" width="10.43"/>
    <col customWidth="1" hidden="1" min="3" max="3" width="16.43"/>
    <col customWidth="1" min="4" max="4" width="7.71"/>
    <col customWidth="1" min="5" max="5" width="29.14"/>
    <col customWidth="1" min="6" max="6" width="4.43"/>
    <col customWidth="1" hidden="1" min="7" max="7" width="15.0"/>
    <col customWidth="1" min="8" max="8" width="10.57"/>
    <col customWidth="1" min="9" max="9" width="11.57"/>
    <col customWidth="1" min="10" max="10" width="14.0"/>
    <col customWidth="1" min="11" max="11" width="9.57"/>
    <col customWidth="1" min="12" max="12" width="9.29"/>
    <col customWidth="1" min="13" max="13" width="9.86"/>
    <col customWidth="1" min="14" max="14" width="11.14"/>
    <col customWidth="1" min="15" max="15" width="15.0"/>
    <col customWidth="1" min="16" max="16" width="11.0"/>
    <col customWidth="1" min="17" max="17" width="12.14"/>
    <col customWidth="1" min="18" max="18" width="13.86"/>
    <col customWidth="1" min="19" max="19" width="9.43"/>
    <col customWidth="1" min="20" max="20" width="14.71"/>
    <col customWidth="1" min="21" max="21" width="8.71"/>
    <col customWidth="1" min="22" max="22" width="13.71"/>
    <col customWidth="1" min="23" max="23" width="12.57"/>
    <col customWidth="1" min="24" max="27" width="15.0"/>
    <col customWidth="1" min="28" max="28" width="11.71"/>
    <col customWidth="1" min="29" max="29" width="9.86"/>
    <col customWidth="1" min="30" max="30" width="10.0"/>
    <col customWidth="1" min="31" max="32" width="15.0"/>
    <col customWidth="1" min="33" max="33" width="8.14"/>
    <col customWidth="1" min="34" max="34" width="8.86"/>
    <col customWidth="1" min="35" max="35" width="12.57"/>
    <col customWidth="1" min="36" max="36" width="11.86"/>
    <col customWidth="1" hidden="1" min="37" max="37" width="17.29"/>
    <col customWidth="1" hidden="1" min="38" max="38" width="18.0"/>
    <col customWidth="1" hidden="1" min="39" max="39" width="12.71"/>
    <col customWidth="1" hidden="1" min="40" max="40" width="16.43"/>
    <col customWidth="1" hidden="1" min="41" max="41" width="20.29"/>
    <col customWidth="1" hidden="1" min="42" max="42" width="37.86"/>
    <col customWidth="1" hidden="1" min="43" max="43" width="11.57"/>
    <col customWidth="1" hidden="1" min="44" max="44" width="18.0"/>
    <col customWidth="1" hidden="1" min="45" max="46" width="14.57"/>
    <col customWidth="1" min="47" max="66" width="11.57"/>
  </cols>
  <sheetData>
    <row r="1">
      <c r="A1" s="1" t="s">
        <v>0</v>
      </c>
      <c r="B1" s="2"/>
      <c r="C1" s="2"/>
      <c r="D1" s="1" t="s">
        <v>1</v>
      </c>
      <c r="E1" s="3" t="s">
        <v>2</v>
      </c>
      <c r="F1" s="1" t="s">
        <v>3</v>
      </c>
      <c r="G1" s="2"/>
      <c r="H1" s="1" t="s">
        <v>4</v>
      </c>
      <c r="I1" s="4"/>
      <c r="J1" s="4"/>
      <c r="K1" s="4">
        <v>791012.0</v>
      </c>
      <c r="L1" s="4">
        <v>791902.0</v>
      </c>
      <c r="M1" s="4">
        <v>791901.0</v>
      </c>
      <c r="N1" s="4">
        <v>791609.0</v>
      </c>
      <c r="O1" s="4">
        <v>791604.0</v>
      </c>
      <c r="P1" s="4">
        <v>791602.0</v>
      </c>
      <c r="Q1" s="4">
        <v>791612.0</v>
      </c>
      <c r="R1" s="4">
        <v>791613.0</v>
      </c>
      <c r="S1" s="4">
        <v>791614.0</v>
      </c>
      <c r="T1" s="4">
        <v>791615.0</v>
      </c>
      <c r="U1" s="4">
        <v>791616.0</v>
      </c>
      <c r="V1" s="4">
        <v>791620.0</v>
      </c>
      <c r="W1" s="4">
        <v>791645.0</v>
      </c>
      <c r="X1" s="4">
        <v>791660.0</v>
      </c>
      <c r="Y1" s="4">
        <v>791661.0</v>
      </c>
      <c r="Z1" s="4">
        <v>791670.0</v>
      </c>
      <c r="AA1" s="5">
        <v>791672.0</v>
      </c>
      <c r="AB1" s="4">
        <v>791674.0</v>
      </c>
      <c r="AC1" s="4">
        <v>791515.0</v>
      </c>
      <c r="AD1" s="4">
        <v>791535.0</v>
      </c>
      <c r="AE1" s="4">
        <v>791530.0</v>
      </c>
      <c r="AF1" s="4">
        <v>791590.0</v>
      </c>
      <c r="AG1" s="4">
        <v>791540.0</v>
      </c>
      <c r="AH1" s="6"/>
      <c r="AI1" s="7"/>
      <c r="AJ1" s="7"/>
      <c r="AK1" s="8"/>
      <c r="AL1" s="8"/>
      <c r="AM1" s="9"/>
      <c r="AN1" s="2"/>
      <c r="AO1" s="2"/>
      <c r="AP1" s="10"/>
      <c r="AQ1" s="11"/>
      <c r="AR1" s="12"/>
      <c r="AS1" s="12"/>
      <c r="AT1" s="13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>
      <c r="A2" s="1"/>
      <c r="B2" s="10" t="s">
        <v>5</v>
      </c>
      <c r="C2" s="10"/>
      <c r="D2" s="1"/>
      <c r="E2" s="3"/>
      <c r="F2" s="1"/>
      <c r="G2" s="10" t="s">
        <v>6</v>
      </c>
      <c r="H2" s="3" t="s">
        <v>7</v>
      </c>
      <c r="I2" s="15" t="s">
        <v>8</v>
      </c>
      <c r="J2" s="16" t="s">
        <v>9</v>
      </c>
      <c r="K2" s="16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  <c r="S2" s="16" t="s">
        <v>18</v>
      </c>
      <c r="T2" s="16" t="s">
        <v>19</v>
      </c>
      <c r="U2" s="16" t="s">
        <v>20</v>
      </c>
      <c r="V2" s="17" t="s">
        <v>21</v>
      </c>
      <c r="W2" s="16" t="s">
        <v>22</v>
      </c>
      <c r="X2" s="17" t="s">
        <v>23</v>
      </c>
      <c r="Y2" s="16" t="s">
        <v>24</v>
      </c>
      <c r="Z2" s="16" t="s">
        <v>25</v>
      </c>
      <c r="AA2" s="16" t="s">
        <v>26</v>
      </c>
      <c r="AB2" s="16" t="s">
        <v>27</v>
      </c>
      <c r="AC2" s="16" t="s">
        <v>28</v>
      </c>
      <c r="AD2" s="16" t="s">
        <v>29</v>
      </c>
      <c r="AE2" s="16" t="s">
        <v>30</v>
      </c>
      <c r="AF2" s="16" t="s">
        <v>31</v>
      </c>
      <c r="AG2" s="16" t="s">
        <v>32</v>
      </c>
      <c r="AH2" s="18" t="s">
        <v>33</v>
      </c>
      <c r="AI2" s="19" t="s">
        <v>34</v>
      </c>
      <c r="AJ2" s="19" t="s">
        <v>35</v>
      </c>
      <c r="AK2" s="20" t="s">
        <v>36</v>
      </c>
      <c r="AL2" s="20" t="s">
        <v>37</v>
      </c>
      <c r="AM2" s="9" t="s">
        <v>38</v>
      </c>
      <c r="AN2" s="2" t="s">
        <v>39</v>
      </c>
      <c r="AO2" s="2" t="s">
        <v>40</v>
      </c>
      <c r="AP2" s="10" t="s">
        <v>41</v>
      </c>
      <c r="AQ2" s="11"/>
      <c r="AR2" s="12" t="s">
        <v>42</v>
      </c>
      <c r="AS2" s="21" t="s">
        <v>43</v>
      </c>
      <c r="AT2" s="13" t="s">
        <v>44</v>
      </c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</row>
    <row r="3">
      <c r="A3" s="22"/>
      <c r="B3" s="22" t="b">
        <f t="shared" ref="B3:B37" si="1">IF(AM3="CANCELADO","CANCELADO")</f>
        <v>0</v>
      </c>
      <c r="C3" s="22"/>
      <c r="D3" s="23">
        <v>1.0</v>
      </c>
      <c r="E3" s="24" t="s">
        <v>45</v>
      </c>
      <c r="F3" s="22" t="s">
        <v>46</v>
      </c>
      <c r="G3" s="25" t="s">
        <v>47</v>
      </c>
      <c r="H3" s="24">
        <v>348807.0</v>
      </c>
      <c r="I3" s="26">
        <f t="shared" ref="I3:I93" si="2">J3*0.2</f>
        <v>491.6</v>
      </c>
      <c r="J3" s="22">
        <f t="shared" ref="J3:J93" si="3">SUM(K3:AG3)</f>
        <v>2458</v>
      </c>
      <c r="K3" s="22">
        <v>70.0</v>
      </c>
      <c r="L3" s="22">
        <v>1.0</v>
      </c>
      <c r="M3" s="22">
        <v>0.0</v>
      </c>
      <c r="N3" s="22">
        <v>10.0</v>
      </c>
      <c r="O3" s="22">
        <v>0.0</v>
      </c>
      <c r="P3" s="22">
        <v>2000.0</v>
      </c>
      <c r="Q3" s="22">
        <v>5.0</v>
      </c>
      <c r="R3" s="22">
        <v>20.0</v>
      </c>
      <c r="S3" s="22">
        <v>0.0</v>
      </c>
      <c r="T3" s="22">
        <v>0.0</v>
      </c>
      <c r="U3" s="22">
        <v>10.0</v>
      </c>
      <c r="V3" s="22">
        <v>20.0</v>
      </c>
      <c r="W3" s="22">
        <v>10.0</v>
      </c>
      <c r="X3" s="22">
        <v>10.0</v>
      </c>
      <c r="Y3" s="22">
        <v>100.0</v>
      </c>
      <c r="Z3" s="22">
        <v>0.0</v>
      </c>
      <c r="AA3" s="22">
        <v>0.0</v>
      </c>
      <c r="AB3" s="22">
        <v>0.0</v>
      </c>
      <c r="AC3" s="22">
        <v>80.0</v>
      </c>
      <c r="AD3" s="22">
        <v>2.0</v>
      </c>
      <c r="AE3" s="22">
        <v>0.0</v>
      </c>
      <c r="AF3" s="22">
        <v>100.0</v>
      </c>
      <c r="AG3" s="22">
        <v>20.0</v>
      </c>
      <c r="AH3" s="27">
        <f t="shared" ref="AH3:AH80" si="4">I3+J3</f>
        <v>2949.6</v>
      </c>
      <c r="AI3" s="28">
        <v>5.64</v>
      </c>
      <c r="AJ3" s="28">
        <f t="shared" ref="AJ3:AJ46" si="5">(AI3*AH3)</f>
        <v>16635.744</v>
      </c>
      <c r="AK3" s="29" t="str">
        <f t="shared" ref="AK3:AK37" si="6">IF(AM3="CANCELADO","0",IF(AM3="DESERTO","0",""))</f>
        <v/>
      </c>
      <c r="AL3" s="29">
        <f t="shared" ref="AL3:AL37" si="7">IF(AM3="HOMOLOGADO",AH3*AK3,IF(AM3="CANCELADO","0",IF(AM3="DESERTO","0","")))</f>
        <v>0</v>
      </c>
      <c r="AM3" s="22" t="s">
        <v>48</v>
      </c>
      <c r="AN3" s="22" t="str">
        <f>VLOOKUP(B3,Lista_Contatos!$A$1:$D$100,2,0)</f>
        <v>#N/A</v>
      </c>
      <c r="AO3" s="22" t="str">
        <f>VLOOKUP(B3,Lista_Contatos!$A$1:$D$100,3,0)</f>
        <v>#N/A</v>
      </c>
      <c r="AP3" s="22" t="str">
        <f>VLOOKUP(B3,Lista_Contatos!$A$1:$D$100,4,0)</f>
        <v>#N/A</v>
      </c>
      <c r="AQ3" s="11"/>
      <c r="AR3" s="29">
        <f t="shared" ref="AR3:AR37" si="8">IF(AM3="HOMOLOGADO",AJ3-AL3,"")</f>
        <v>16635.744</v>
      </c>
      <c r="AS3" s="29"/>
      <c r="AT3" s="28">
        <f>SUM(AR3:AR46)</f>
        <v>300156.18</v>
      </c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</row>
    <row r="4">
      <c r="A4" s="22"/>
      <c r="B4" s="22" t="b">
        <f t="shared" si="1"/>
        <v>0</v>
      </c>
      <c r="C4" s="22"/>
      <c r="D4" s="23">
        <v>2.0</v>
      </c>
      <c r="E4" s="31" t="s">
        <v>49</v>
      </c>
      <c r="F4" s="31" t="s">
        <v>50</v>
      </c>
      <c r="G4" s="25" t="s">
        <v>47</v>
      </c>
      <c r="H4" s="31">
        <v>277541.0</v>
      </c>
      <c r="I4" s="26">
        <f t="shared" si="2"/>
        <v>153.8</v>
      </c>
      <c r="J4" s="22">
        <f t="shared" si="3"/>
        <v>769</v>
      </c>
      <c r="K4" s="31">
        <v>120.0</v>
      </c>
      <c r="L4" s="22">
        <v>10.0</v>
      </c>
      <c r="M4" s="22">
        <v>20.0</v>
      </c>
      <c r="N4" s="22">
        <v>60.0</v>
      </c>
      <c r="O4" s="22">
        <v>0.0</v>
      </c>
      <c r="P4" s="22">
        <v>50.0</v>
      </c>
      <c r="Q4" s="22">
        <v>50.0</v>
      </c>
      <c r="R4" s="22">
        <v>40.0</v>
      </c>
      <c r="S4" s="22">
        <v>10.0</v>
      </c>
      <c r="T4" s="22">
        <v>0.0</v>
      </c>
      <c r="U4" s="22">
        <v>20.0</v>
      </c>
      <c r="V4" s="22">
        <v>20.0</v>
      </c>
      <c r="W4" s="22">
        <v>10.0</v>
      </c>
      <c r="X4" s="22">
        <v>9.0</v>
      </c>
      <c r="Y4" s="22">
        <v>50.0</v>
      </c>
      <c r="Z4" s="22">
        <v>20.0</v>
      </c>
      <c r="AA4" s="22">
        <v>0.0</v>
      </c>
      <c r="AB4" s="22">
        <v>15.0</v>
      </c>
      <c r="AC4" s="22">
        <v>10.0</v>
      </c>
      <c r="AD4" s="22">
        <v>15.0</v>
      </c>
      <c r="AE4" s="22">
        <v>10.0</v>
      </c>
      <c r="AF4" s="22">
        <v>200.0</v>
      </c>
      <c r="AG4" s="22">
        <v>30.0</v>
      </c>
      <c r="AH4" s="27">
        <f t="shared" si="4"/>
        <v>922.8</v>
      </c>
      <c r="AI4" s="28">
        <v>6.3</v>
      </c>
      <c r="AJ4" s="28">
        <f t="shared" si="5"/>
        <v>5813.64</v>
      </c>
      <c r="AK4" s="29" t="str">
        <f t="shared" si="6"/>
        <v/>
      </c>
      <c r="AL4" s="29">
        <f t="shared" si="7"/>
        <v>0</v>
      </c>
      <c r="AM4" s="22" t="s">
        <v>48</v>
      </c>
      <c r="AN4" s="22" t="str">
        <f>VLOOKUP(B4,Lista_Contatos!$A$1:$D$100,2,0)</f>
        <v>#N/A</v>
      </c>
      <c r="AO4" s="22" t="str">
        <f>VLOOKUP(B4,Lista_Contatos!$A$1:$D$100,3,0)</f>
        <v>#N/A</v>
      </c>
      <c r="AP4" s="22" t="str">
        <f>VLOOKUP(B4,Lista_Contatos!$A$1:$D$100,4,0)</f>
        <v>#N/A</v>
      </c>
      <c r="AQ4" s="30"/>
      <c r="AR4" s="29">
        <f t="shared" si="8"/>
        <v>5813.64</v>
      </c>
      <c r="AS4" s="29"/>
      <c r="AT4" s="32">
        <f>(SUMIFS(AR:AR,AM:AM,"HOMOLOGADO" )/SUMIFS(AJ:AJ,AM:AM,"HOMOLOGADO"))</f>
        <v>1</v>
      </c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</row>
    <row r="5">
      <c r="A5" s="22"/>
      <c r="B5" s="22" t="b">
        <f t="shared" si="1"/>
        <v>0</v>
      </c>
      <c r="C5" s="22"/>
      <c r="D5" s="23">
        <v>3.0</v>
      </c>
      <c r="E5" s="31" t="s">
        <v>51</v>
      </c>
      <c r="F5" s="31" t="s">
        <v>52</v>
      </c>
      <c r="G5" s="25" t="s">
        <v>53</v>
      </c>
      <c r="H5" s="31">
        <v>269941.0</v>
      </c>
      <c r="I5" s="26">
        <f t="shared" si="2"/>
        <v>373.4</v>
      </c>
      <c r="J5" s="22">
        <f t="shared" si="3"/>
        <v>1867</v>
      </c>
      <c r="K5" s="31">
        <v>1000.0</v>
      </c>
      <c r="L5" s="22">
        <v>5.0</v>
      </c>
      <c r="M5" s="22">
        <v>0.0</v>
      </c>
      <c r="N5" s="22">
        <v>50.0</v>
      </c>
      <c r="O5" s="22">
        <v>0.0</v>
      </c>
      <c r="P5" s="22">
        <v>360.0</v>
      </c>
      <c r="Q5" s="22">
        <v>30.0</v>
      </c>
      <c r="R5" s="22">
        <v>20.0</v>
      </c>
      <c r="S5" s="22">
        <v>0.0</v>
      </c>
      <c r="T5" s="22">
        <v>0.0</v>
      </c>
      <c r="U5" s="22">
        <v>20.0</v>
      </c>
      <c r="V5" s="22">
        <v>0.0</v>
      </c>
      <c r="W5" s="22">
        <v>0.0</v>
      </c>
      <c r="X5" s="22">
        <v>12.0</v>
      </c>
      <c r="Y5" s="22">
        <v>20.0</v>
      </c>
      <c r="Z5" s="22">
        <v>80.0</v>
      </c>
      <c r="AA5" s="22">
        <v>5.0</v>
      </c>
      <c r="AB5" s="22">
        <v>15.0</v>
      </c>
      <c r="AC5" s="22">
        <v>10.0</v>
      </c>
      <c r="AD5" s="22">
        <v>0.0</v>
      </c>
      <c r="AE5" s="22">
        <v>10.0</v>
      </c>
      <c r="AF5" s="22">
        <v>200.0</v>
      </c>
      <c r="AG5" s="22">
        <v>30.0</v>
      </c>
      <c r="AH5" s="27">
        <f t="shared" si="4"/>
        <v>2240.4</v>
      </c>
      <c r="AI5" s="28">
        <v>1.31</v>
      </c>
      <c r="AJ5" s="28">
        <f t="shared" si="5"/>
        <v>2934.924</v>
      </c>
      <c r="AK5" s="29" t="str">
        <f t="shared" si="6"/>
        <v/>
      </c>
      <c r="AL5" s="29">
        <f t="shared" si="7"/>
        <v>0</v>
      </c>
      <c r="AM5" s="22" t="s">
        <v>48</v>
      </c>
      <c r="AN5" s="22" t="str">
        <f>VLOOKUP(B5,Lista_Contatos!$A$1:$D$100,2,0)</f>
        <v>#N/A</v>
      </c>
      <c r="AO5" s="22" t="str">
        <f>VLOOKUP(B5,Lista_Contatos!$A$1:$D$100,3,0)</f>
        <v>#N/A</v>
      </c>
      <c r="AP5" s="22" t="str">
        <f>VLOOKUP(B5,Lista_Contatos!$A$1:$D$100,4,0)</f>
        <v>#N/A</v>
      </c>
      <c r="AQ5" s="30"/>
      <c r="AR5" s="29">
        <f t="shared" si="8"/>
        <v>2934.924</v>
      </c>
      <c r="AS5" s="29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</row>
    <row r="6">
      <c r="A6" s="22"/>
      <c r="B6" s="22" t="b">
        <f t="shared" si="1"/>
        <v>0</v>
      </c>
      <c r="C6" s="22"/>
      <c r="D6" s="23">
        <v>4.0</v>
      </c>
      <c r="E6" s="31" t="s">
        <v>54</v>
      </c>
      <c r="F6" s="31" t="s">
        <v>50</v>
      </c>
      <c r="G6" s="25" t="s">
        <v>53</v>
      </c>
      <c r="H6" s="24">
        <v>269943.0</v>
      </c>
      <c r="I6" s="26">
        <f t="shared" si="2"/>
        <v>107.8</v>
      </c>
      <c r="J6" s="22">
        <f t="shared" si="3"/>
        <v>539</v>
      </c>
      <c r="K6" s="31">
        <v>60.0</v>
      </c>
      <c r="L6" s="22">
        <v>0.0</v>
      </c>
      <c r="M6" s="22">
        <v>0.0</v>
      </c>
      <c r="N6" s="22">
        <v>50.0</v>
      </c>
      <c r="O6" s="22">
        <v>0.0</v>
      </c>
      <c r="P6" s="22">
        <v>50.0</v>
      </c>
      <c r="Q6" s="22">
        <v>20.0</v>
      </c>
      <c r="R6" s="22">
        <v>30.0</v>
      </c>
      <c r="S6" s="22">
        <v>10.0</v>
      </c>
      <c r="T6" s="22">
        <v>0.0</v>
      </c>
      <c r="U6" s="22">
        <v>20.0</v>
      </c>
      <c r="V6" s="22">
        <v>0.0</v>
      </c>
      <c r="W6" s="22">
        <v>0.0</v>
      </c>
      <c r="X6" s="22">
        <v>4.0</v>
      </c>
      <c r="Y6" s="22">
        <v>0.0</v>
      </c>
      <c r="Z6" s="22">
        <v>10.0</v>
      </c>
      <c r="AA6" s="22">
        <v>10.0</v>
      </c>
      <c r="AB6" s="22">
        <v>15.0</v>
      </c>
      <c r="AC6" s="22">
        <v>10.0</v>
      </c>
      <c r="AD6" s="22">
        <v>0.0</v>
      </c>
      <c r="AE6" s="22">
        <v>10.0</v>
      </c>
      <c r="AF6" s="22">
        <v>200.0</v>
      </c>
      <c r="AG6" s="22">
        <v>40.0</v>
      </c>
      <c r="AH6" s="27">
        <f t="shared" si="4"/>
        <v>646.8</v>
      </c>
      <c r="AI6" s="28">
        <v>5.52</v>
      </c>
      <c r="AJ6" s="28">
        <f t="shared" si="5"/>
        <v>3570.336</v>
      </c>
      <c r="AK6" s="29" t="str">
        <f t="shared" si="6"/>
        <v/>
      </c>
      <c r="AL6" s="29">
        <f t="shared" si="7"/>
        <v>0</v>
      </c>
      <c r="AM6" s="22" t="s">
        <v>48</v>
      </c>
      <c r="AN6" s="22" t="str">
        <f>VLOOKUP(B6,Lista_Contatos!$A$1:$D$100,2,0)</f>
        <v>#N/A</v>
      </c>
      <c r="AO6" s="22" t="str">
        <f>VLOOKUP(B6,Lista_Contatos!$A$1:$D$100,3,0)</f>
        <v>#N/A</v>
      </c>
      <c r="AP6" s="22" t="str">
        <f>VLOOKUP(B6,Lista_Contatos!$A$1:$D$100,4,0)</f>
        <v>#N/A</v>
      </c>
      <c r="AQ6" s="30"/>
      <c r="AR6" s="29">
        <f t="shared" si="8"/>
        <v>3570.336</v>
      </c>
      <c r="AS6" s="29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</row>
    <row r="7">
      <c r="A7" s="22"/>
      <c r="B7" s="22" t="b">
        <f t="shared" si="1"/>
        <v>0</v>
      </c>
      <c r="C7" s="22"/>
      <c r="D7" s="23">
        <v>5.0</v>
      </c>
      <c r="E7" s="31" t="s">
        <v>55</v>
      </c>
      <c r="F7" s="31" t="s">
        <v>56</v>
      </c>
      <c r="G7" s="25" t="s">
        <v>53</v>
      </c>
      <c r="H7" s="31">
        <v>271710.0</v>
      </c>
      <c r="I7" s="26">
        <f t="shared" si="2"/>
        <v>83</v>
      </c>
      <c r="J7" s="22">
        <f t="shared" si="3"/>
        <v>415</v>
      </c>
      <c r="K7" s="31">
        <v>50.0</v>
      </c>
      <c r="L7" s="22">
        <v>0.0</v>
      </c>
      <c r="M7" s="22">
        <v>20.0</v>
      </c>
      <c r="N7" s="22">
        <v>30.0</v>
      </c>
      <c r="O7" s="22">
        <v>0.0</v>
      </c>
      <c r="P7" s="22">
        <v>36.0</v>
      </c>
      <c r="Q7" s="22">
        <v>50.0</v>
      </c>
      <c r="R7" s="22">
        <v>30.0</v>
      </c>
      <c r="S7" s="22">
        <v>0.0</v>
      </c>
      <c r="T7" s="22">
        <v>30.0</v>
      </c>
      <c r="U7" s="22">
        <v>10.0</v>
      </c>
      <c r="V7" s="22">
        <v>0.0</v>
      </c>
      <c r="W7" s="22">
        <v>0.0</v>
      </c>
      <c r="X7" s="22">
        <v>4.0</v>
      </c>
      <c r="Y7" s="22">
        <v>30.0</v>
      </c>
      <c r="Z7" s="22">
        <v>10.0</v>
      </c>
      <c r="AA7" s="22">
        <v>0.0</v>
      </c>
      <c r="AB7" s="22">
        <v>0.0</v>
      </c>
      <c r="AC7" s="22">
        <v>5.0</v>
      </c>
      <c r="AD7" s="22">
        <v>0.0</v>
      </c>
      <c r="AE7" s="22">
        <v>10.0</v>
      </c>
      <c r="AF7" s="22">
        <v>50.0</v>
      </c>
      <c r="AG7" s="22">
        <v>50.0</v>
      </c>
      <c r="AH7" s="27">
        <f t="shared" si="4"/>
        <v>498</v>
      </c>
      <c r="AI7" s="28">
        <v>2.99</v>
      </c>
      <c r="AJ7" s="28">
        <f t="shared" si="5"/>
        <v>1489.02</v>
      </c>
      <c r="AK7" s="29" t="str">
        <f t="shared" si="6"/>
        <v/>
      </c>
      <c r="AL7" s="29">
        <f t="shared" si="7"/>
        <v>0</v>
      </c>
      <c r="AM7" s="22" t="s">
        <v>48</v>
      </c>
      <c r="AN7" s="22" t="str">
        <f>VLOOKUP(B7,Lista_Contatos!$A$1:$D$100,2,0)</f>
        <v>#N/A</v>
      </c>
      <c r="AO7" s="22" t="str">
        <f>VLOOKUP(B7,Lista_Contatos!$A$1:$D$100,3,0)</f>
        <v>#N/A</v>
      </c>
      <c r="AP7" s="22" t="str">
        <f>VLOOKUP(B7,Lista_Contatos!$A$1:$D$100,4,0)</f>
        <v>#N/A</v>
      </c>
      <c r="AQ7" s="30"/>
      <c r="AR7" s="29">
        <f t="shared" si="8"/>
        <v>1489.02</v>
      </c>
      <c r="AS7" s="29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</row>
    <row r="8">
      <c r="A8" s="22"/>
      <c r="B8" s="22" t="b">
        <f t="shared" si="1"/>
        <v>0</v>
      </c>
      <c r="C8" s="22"/>
      <c r="D8" s="23">
        <v>6.0</v>
      </c>
      <c r="E8" s="31" t="s">
        <v>57</v>
      </c>
      <c r="F8" s="31" t="s">
        <v>56</v>
      </c>
      <c r="G8" s="33" t="s">
        <v>47</v>
      </c>
      <c r="H8" s="31">
        <v>270612.0</v>
      </c>
      <c r="I8" s="26">
        <f t="shared" si="2"/>
        <v>347</v>
      </c>
      <c r="J8" s="22">
        <f t="shared" si="3"/>
        <v>1735</v>
      </c>
      <c r="K8" s="31">
        <v>100.0</v>
      </c>
      <c r="L8" s="22">
        <v>0.0</v>
      </c>
      <c r="M8" s="22">
        <v>0.0</v>
      </c>
      <c r="N8" s="22">
        <v>500.0</v>
      </c>
      <c r="O8" s="22">
        <v>0.0</v>
      </c>
      <c r="P8" s="22">
        <v>200.0</v>
      </c>
      <c r="Q8" s="22">
        <v>100.0</v>
      </c>
      <c r="R8" s="22">
        <v>50.0</v>
      </c>
      <c r="S8" s="22">
        <v>50.0</v>
      </c>
      <c r="T8" s="22">
        <v>150.0</v>
      </c>
      <c r="U8" s="22">
        <v>100.0</v>
      </c>
      <c r="V8" s="22">
        <v>10.0</v>
      </c>
      <c r="W8" s="22">
        <v>20.0</v>
      </c>
      <c r="X8" s="22">
        <v>25.0</v>
      </c>
      <c r="Y8" s="22">
        <v>200.0</v>
      </c>
      <c r="Z8" s="22">
        <v>50.0</v>
      </c>
      <c r="AA8" s="22">
        <v>0.0</v>
      </c>
      <c r="AB8" s="22">
        <v>0.0</v>
      </c>
      <c r="AC8" s="22">
        <v>20.0</v>
      </c>
      <c r="AD8" s="22">
        <v>0.0</v>
      </c>
      <c r="AE8" s="22">
        <v>10.0</v>
      </c>
      <c r="AF8" s="22">
        <v>50.0</v>
      </c>
      <c r="AG8" s="22">
        <v>100.0</v>
      </c>
      <c r="AH8" s="27">
        <f t="shared" si="4"/>
        <v>2082</v>
      </c>
      <c r="AI8" s="28">
        <v>6.89</v>
      </c>
      <c r="AJ8" s="28">
        <f t="shared" si="5"/>
        <v>14344.98</v>
      </c>
      <c r="AK8" s="29" t="str">
        <f t="shared" si="6"/>
        <v/>
      </c>
      <c r="AL8" s="29">
        <f t="shared" si="7"/>
        <v>0</v>
      </c>
      <c r="AM8" s="22" t="s">
        <v>48</v>
      </c>
      <c r="AN8" s="22" t="str">
        <f>VLOOKUP(B8,Lista_Contatos!$A$1:$D$100,2,0)</f>
        <v>#N/A</v>
      </c>
      <c r="AO8" s="22" t="str">
        <f>VLOOKUP(B8,Lista_Contatos!$A$1:$D$100,3,0)</f>
        <v>#N/A</v>
      </c>
      <c r="AP8" s="22" t="str">
        <f>VLOOKUP(B8,Lista_Contatos!$A$1:$D$100,4,0)</f>
        <v>#N/A</v>
      </c>
      <c r="AQ8" s="30"/>
      <c r="AR8" s="29">
        <f t="shared" si="8"/>
        <v>14344.98</v>
      </c>
      <c r="AS8" s="29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</row>
    <row r="9">
      <c r="A9" s="22"/>
      <c r="B9" s="22" t="b">
        <f t="shared" si="1"/>
        <v>0</v>
      </c>
      <c r="C9" s="22"/>
      <c r="D9" s="23">
        <v>7.0</v>
      </c>
      <c r="E9" s="31" t="s">
        <v>58</v>
      </c>
      <c r="F9" s="22" t="s">
        <v>53</v>
      </c>
      <c r="G9" s="33" t="s">
        <v>59</v>
      </c>
      <c r="H9" s="22">
        <v>428070.0</v>
      </c>
      <c r="I9" s="26">
        <f t="shared" si="2"/>
        <v>38.4</v>
      </c>
      <c r="J9" s="22">
        <f t="shared" si="3"/>
        <v>192</v>
      </c>
      <c r="K9" s="31">
        <v>12.0</v>
      </c>
      <c r="L9" s="22">
        <v>0.0</v>
      </c>
      <c r="M9" s="22">
        <v>2.0</v>
      </c>
      <c r="N9" s="22">
        <v>10.0</v>
      </c>
      <c r="O9" s="22">
        <v>5.0</v>
      </c>
      <c r="P9" s="22">
        <v>10.0</v>
      </c>
      <c r="Q9" s="22">
        <v>5.0</v>
      </c>
      <c r="R9" s="22">
        <v>20.0</v>
      </c>
      <c r="S9" s="22">
        <v>0.0</v>
      </c>
      <c r="T9" s="22">
        <v>5.0</v>
      </c>
      <c r="U9" s="22">
        <v>10.0</v>
      </c>
      <c r="V9" s="22">
        <v>10.0</v>
      </c>
      <c r="W9" s="22">
        <v>10.0</v>
      </c>
      <c r="X9" s="22">
        <v>3.0</v>
      </c>
      <c r="Y9" s="22">
        <v>5.0</v>
      </c>
      <c r="Z9" s="22">
        <v>0.0</v>
      </c>
      <c r="AA9" s="22">
        <v>0.0</v>
      </c>
      <c r="AB9" s="22">
        <v>20.0</v>
      </c>
      <c r="AC9" s="22">
        <v>5.0</v>
      </c>
      <c r="AD9" s="22">
        <v>0.0</v>
      </c>
      <c r="AE9" s="22">
        <v>0.0</v>
      </c>
      <c r="AF9" s="22">
        <v>50.0</v>
      </c>
      <c r="AG9" s="22">
        <v>10.0</v>
      </c>
      <c r="AH9" s="27">
        <f t="shared" si="4"/>
        <v>230.4</v>
      </c>
      <c r="AI9" s="28">
        <v>29.0</v>
      </c>
      <c r="AJ9" s="28">
        <f t="shared" si="5"/>
        <v>6681.6</v>
      </c>
      <c r="AK9" s="29" t="str">
        <f t="shared" si="6"/>
        <v/>
      </c>
      <c r="AL9" s="29">
        <f t="shared" si="7"/>
        <v>0</v>
      </c>
      <c r="AM9" s="22" t="s">
        <v>48</v>
      </c>
      <c r="AN9" s="22" t="str">
        <f>VLOOKUP(B9,Lista_Contatos!$A$1:$D$100,2,0)</f>
        <v>#N/A</v>
      </c>
      <c r="AO9" s="22" t="str">
        <f>VLOOKUP(B9,Lista_Contatos!$A$1:$D$100,3,0)</f>
        <v>#N/A</v>
      </c>
      <c r="AP9" s="22" t="str">
        <f>VLOOKUP(B9,Lista_Contatos!$A$1:$D$100,4,0)</f>
        <v>#N/A</v>
      </c>
      <c r="AQ9" s="30"/>
      <c r="AR9" s="29">
        <f t="shared" si="8"/>
        <v>6681.6</v>
      </c>
      <c r="AS9" s="29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</row>
    <row r="10">
      <c r="A10" s="22"/>
      <c r="B10" s="22" t="b">
        <f t="shared" si="1"/>
        <v>0</v>
      </c>
      <c r="C10" s="22"/>
      <c r="D10" s="23">
        <v>8.0</v>
      </c>
      <c r="E10" s="31" t="s">
        <v>60</v>
      </c>
      <c r="F10" s="22" t="s">
        <v>53</v>
      </c>
      <c r="G10" s="25" t="s">
        <v>59</v>
      </c>
      <c r="H10" s="24">
        <v>621728.0</v>
      </c>
      <c r="I10" s="26">
        <f t="shared" si="2"/>
        <v>65.4</v>
      </c>
      <c r="J10" s="22">
        <f t="shared" si="3"/>
        <v>327</v>
      </c>
      <c r="K10" s="31">
        <v>40.0</v>
      </c>
      <c r="L10" s="22">
        <v>4.0</v>
      </c>
      <c r="M10" s="22">
        <v>10.0</v>
      </c>
      <c r="N10" s="22">
        <v>20.0</v>
      </c>
      <c r="O10" s="22">
        <v>5.0</v>
      </c>
      <c r="P10" s="22">
        <v>0.0</v>
      </c>
      <c r="Q10" s="22">
        <v>15.0</v>
      </c>
      <c r="R10" s="22">
        <v>20.0</v>
      </c>
      <c r="S10" s="22">
        <v>20.0</v>
      </c>
      <c r="T10" s="22">
        <v>0.0</v>
      </c>
      <c r="U10" s="22">
        <v>20.0</v>
      </c>
      <c r="V10" s="22">
        <v>10.0</v>
      </c>
      <c r="W10" s="22">
        <v>10.0</v>
      </c>
      <c r="X10" s="22">
        <v>3.0</v>
      </c>
      <c r="Y10" s="22">
        <v>20.0</v>
      </c>
      <c r="Z10" s="22">
        <v>10.0</v>
      </c>
      <c r="AA10" s="22">
        <v>0.0</v>
      </c>
      <c r="AB10" s="22">
        <v>0.0</v>
      </c>
      <c r="AC10" s="22">
        <v>10.0</v>
      </c>
      <c r="AD10" s="22">
        <v>0.0</v>
      </c>
      <c r="AE10" s="22">
        <v>10.0</v>
      </c>
      <c r="AF10" s="22">
        <v>0.0</v>
      </c>
      <c r="AG10" s="22">
        <v>100.0</v>
      </c>
      <c r="AH10" s="27">
        <f t="shared" si="4"/>
        <v>392.4</v>
      </c>
      <c r="AI10" s="28">
        <v>1.09</v>
      </c>
      <c r="AJ10" s="28">
        <f t="shared" si="5"/>
        <v>427.716</v>
      </c>
      <c r="AK10" s="29" t="str">
        <f t="shared" si="6"/>
        <v/>
      </c>
      <c r="AL10" s="29">
        <f t="shared" si="7"/>
        <v>0</v>
      </c>
      <c r="AM10" s="22" t="s">
        <v>48</v>
      </c>
      <c r="AN10" s="22" t="str">
        <f>VLOOKUP(B10,Lista_Contatos!$A$1:$D$100,2,0)</f>
        <v>#N/A</v>
      </c>
      <c r="AO10" s="22" t="str">
        <f>VLOOKUP(B10,Lista_Contatos!$A$1:$D$100,3,0)</f>
        <v>#N/A</v>
      </c>
      <c r="AP10" s="22" t="str">
        <f>VLOOKUP(B10,Lista_Contatos!$A$1:$D$100,4,0)</f>
        <v>#N/A</v>
      </c>
      <c r="AQ10" s="30"/>
      <c r="AR10" s="29">
        <f t="shared" si="8"/>
        <v>427.716</v>
      </c>
      <c r="AS10" s="29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</row>
    <row r="11">
      <c r="A11" s="22"/>
      <c r="B11" s="22" t="b">
        <f t="shared" si="1"/>
        <v>0</v>
      </c>
      <c r="C11" s="22"/>
      <c r="D11" s="23">
        <v>9.0</v>
      </c>
      <c r="E11" s="31" t="s">
        <v>61</v>
      </c>
      <c r="F11" s="22" t="s">
        <v>53</v>
      </c>
      <c r="G11" s="33" t="s">
        <v>53</v>
      </c>
      <c r="H11" s="31">
        <v>437178.0</v>
      </c>
      <c r="I11" s="26">
        <f t="shared" si="2"/>
        <v>771.2</v>
      </c>
      <c r="J11" s="22">
        <f t="shared" si="3"/>
        <v>3856</v>
      </c>
      <c r="K11" s="31">
        <v>200.0</v>
      </c>
      <c r="L11" s="22">
        <v>0.0</v>
      </c>
      <c r="M11" s="22">
        <v>0.0</v>
      </c>
      <c r="N11" s="22">
        <v>1000.0</v>
      </c>
      <c r="O11" s="22">
        <v>0.0</v>
      </c>
      <c r="P11" s="22">
        <v>1200.0</v>
      </c>
      <c r="Q11" s="22">
        <v>200.0</v>
      </c>
      <c r="R11" s="22">
        <v>50.0</v>
      </c>
      <c r="S11" s="22">
        <v>150.0</v>
      </c>
      <c r="T11" s="22">
        <v>50.0</v>
      </c>
      <c r="U11" s="22">
        <v>200.0</v>
      </c>
      <c r="V11" s="22">
        <v>20.0</v>
      </c>
      <c r="W11" s="22">
        <v>20.0</v>
      </c>
      <c r="X11" s="22">
        <v>31.0</v>
      </c>
      <c r="Y11" s="22">
        <v>200.0</v>
      </c>
      <c r="Z11" s="22">
        <v>100.0</v>
      </c>
      <c r="AA11" s="22">
        <v>0.0</v>
      </c>
      <c r="AB11" s="22">
        <v>5.0</v>
      </c>
      <c r="AC11" s="22">
        <v>200.0</v>
      </c>
      <c r="AD11" s="22">
        <v>0.0</v>
      </c>
      <c r="AE11" s="22">
        <v>10.0</v>
      </c>
      <c r="AF11" s="22">
        <v>20.0</v>
      </c>
      <c r="AG11" s="22">
        <v>200.0</v>
      </c>
      <c r="AH11" s="27">
        <f t="shared" si="4"/>
        <v>4627.2</v>
      </c>
      <c r="AI11" s="28">
        <v>1.66</v>
      </c>
      <c r="AJ11" s="28">
        <f t="shared" si="5"/>
        <v>7681.152</v>
      </c>
      <c r="AK11" s="29" t="str">
        <f t="shared" si="6"/>
        <v/>
      </c>
      <c r="AL11" s="29">
        <f t="shared" si="7"/>
        <v>0</v>
      </c>
      <c r="AM11" s="22" t="s">
        <v>48</v>
      </c>
      <c r="AN11" s="22" t="str">
        <f>VLOOKUP(B11,Lista_Contatos!$A$1:$D$100,2,0)</f>
        <v>#N/A</v>
      </c>
      <c r="AO11" s="22" t="str">
        <f>VLOOKUP(B11,Lista_Contatos!$A$1:$D$100,3,0)</f>
        <v>#N/A</v>
      </c>
      <c r="AP11" s="22" t="str">
        <f>VLOOKUP(B11,Lista_Contatos!$A$1:$D$100,4,0)</f>
        <v>#N/A</v>
      </c>
      <c r="AQ11" s="30"/>
      <c r="AR11" s="29">
        <f t="shared" si="8"/>
        <v>7681.152</v>
      </c>
      <c r="AS11" s="29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</row>
    <row r="12">
      <c r="A12" s="22"/>
      <c r="B12" s="22" t="b">
        <f t="shared" si="1"/>
        <v>0</v>
      </c>
      <c r="C12" s="22"/>
      <c r="D12" s="23">
        <v>10.0</v>
      </c>
      <c r="E12" s="31" t="s">
        <v>62</v>
      </c>
      <c r="F12" s="22" t="s">
        <v>53</v>
      </c>
      <c r="G12" s="33" t="s">
        <v>53</v>
      </c>
      <c r="H12" s="31">
        <v>437179.0</v>
      </c>
      <c r="I12" s="26">
        <f t="shared" si="2"/>
        <v>769.6</v>
      </c>
      <c r="J12" s="22">
        <f t="shared" si="3"/>
        <v>3848</v>
      </c>
      <c r="K12" s="31">
        <v>200.0</v>
      </c>
      <c r="L12" s="22">
        <v>0.0</v>
      </c>
      <c r="M12" s="22">
        <v>0.0</v>
      </c>
      <c r="N12" s="22">
        <v>1000.0</v>
      </c>
      <c r="O12" s="22">
        <v>100.0</v>
      </c>
      <c r="P12" s="22">
        <v>1200.0</v>
      </c>
      <c r="Q12" s="22">
        <v>100.0</v>
      </c>
      <c r="R12" s="22">
        <v>50.0</v>
      </c>
      <c r="S12" s="22">
        <v>200.0</v>
      </c>
      <c r="T12" s="22">
        <v>50.0</v>
      </c>
      <c r="U12" s="22">
        <v>200.0</v>
      </c>
      <c r="V12" s="22">
        <v>40.0</v>
      </c>
      <c r="W12" s="22">
        <v>30.0</v>
      </c>
      <c r="X12" s="22">
        <v>23.0</v>
      </c>
      <c r="Y12" s="22">
        <v>200.0</v>
      </c>
      <c r="Z12" s="22">
        <v>20.0</v>
      </c>
      <c r="AA12" s="22">
        <v>0.0</v>
      </c>
      <c r="AB12" s="22">
        <v>5.0</v>
      </c>
      <c r="AC12" s="22">
        <v>200.0</v>
      </c>
      <c r="AD12" s="22">
        <v>0.0</v>
      </c>
      <c r="AE12" s="22">
        <v>10.0</v>
      </c>
      <c r="AF12" s="22">
        <v>20.0</v>
      </c>
      <c r="AG12" s="22">
        <v>200.0</v>
      </c>
      <c r="AH12" s="27">
        <f t="shared" si="4"/>
        <v>4617.6</v>
      </c>
      <c r="AI12" s="28">
        <v>1.56</v>
      </c>
      <c r="AJ12" s="28">
        <f t="shared" si="5"/>
        <v>7203.456</v>
      </c>
      <c r="AK12" s="29" t="str">
        <f t="shared" si="6"/>
        <v/>
      </c>
      <c r="AL12" s="29">
        <f t="shared" si="7"/>
        <v>0</v>
      </c>
      <c r="AM12" s="22" t="s">
        <v>48</v>
      </c>
      <c r="AN12" s="22" t="str">
        <f>VLOOKUP(B12,Lista_Contatos!$A$1:$D$100,2,0)</f>
        <v>#N/A</v>
      </c>
      <c r="AO12" s="22" t="str">
        <f>VLOOKUP(B12,Lista_Contatos!$A$1:$D$100,3,0)</f>
        <v>#N/A</v>
      </c>
      <c r="AP12" s="22" t="str">
        <f>VLOOKUP(B12,Lista_Contatos!$A$1:$D$100,4,0)</f>
        <v>#N/A</v>
      </c>
      <c r="AQ12" s="30"/>
      <c r="AR12" s="29">
        <f t="shared" si="8"/>
        <v>7203.456</v>
      </c>
      <c r="AS12" s="29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</row>
    <row r="13">
      <c r="A13" s="22"/>
      <c r="B13" s="22" t="b">
        <f t="shared" si="1"/>
        <v>0</v>
      </c>
      <c r="C13" s="22"/>
      <c r="D13" s="23">
        <v>11.0</v>
      </c>
      <c r="E13" s="31" t="s">
        <v>63</v>
      </c>
      <c r="F13" s="31" t="s">
        <v>64</v>
      </c>
      <c r="G13" s="33" t="s">
        <v>53</v>
      </c>
      <c r="H13" s="31">
        <v>270118.0</v>
      </c>
      <c r="I13" s="26">
        <f t="shared" si="2"/>
        <v>131.2</v>
      </c>
      <c r="J13" s="22">
        <f t="shared" si="3"/>
        <v>656</v>
      </c>
      <c r="K13" s="31">
        <v>200.0</v>
      </c>
      <c r="L13" s="22">
        <v>0.0</v>
      </c>
      <c r="M13" s="22">
        <v>30.0</v>
      </c>
      <c r="N13" s="22">
        <v>30.0</v>
      </c>
      <c r="O13" s="22">
        <v>0.0</v>
      </c>
      <c r="P13" s="22">
        <v>0.0</v>
      </c>
      <c r="Q13" s="22">
        <v>50.0</v>
      </c>
      <c r="R13" s="22">
        <v>0.0</v>
      </c>
      <c r="S13" s="22">
        <v>0.0</v>
      </c>
      <c r="T13" s="22">
        <v>0.0</v>
      </c>
      <c r="U13" s="22">
        <v>0.0</v>
      </c>
      <c r="V13" s="22">
        <v>0.0</v>
      </c>
      <c r="W13" s="22">
        <v>0.0</v>
      </c>
      <c r="X13" s="22">
        <v>11.0</v>
      </c>
      <c r="Y13" s="22">
        <v>50.0</v>
      </c>
      <c r="Z13" s="22">
        <v>0.0</v>
      </c>
      <c r="AA13" s="22">
        <v>50.0</v>
      </c>
      <c r="AB13" s="22">
        <v>5.0</v>
      </c>
      <c r="AC13" s="22">
        <v>20.0</v>
      </c>
      <c r="AD13" s="22">
        <v>0.0</v>
      </c>
      <c r="AE13" s="22">
        <v>50.0</v>
      </c>
      <c r="AF13" s="22">
        <v>100.0</v>
      </c>
      <c r="AG13" s="22">
        <v>60.0</v>
      </c>
      <c r="AH13" s="27">
        <f t="shared" si="4"/>
        <v>787.2</v>
      </c>
      <c r="AI13" s="28">
        <v>0.1</v>
      </c>
      <c r="AJ13" s="28">
        <f t="shared" si="5"/>
        <v>78.72</v>
      </c>
      <c r="AK13" s="29" t="str">
        <f t="shared" si="6"/>
        <v/>
      </c>
      <c r="AL13" s="29">
        <f t="shared" si="7"/>
        <v>0</v>
      </c>
      <c r="AM13" s="22" t="s">
        <v>48</v>
      </c>
      <c r="AN13" s="22" t="str">
        <f>VLOOKUP(B13,Lista_Contatos!$A$1:$D$100,2,0)</f>
        <v>#N/A</v>
      </c>
      <c r="AO13" s="22" t="str">
        <f>VLOOKUP(B13,Lista_Contatos!$A$1:$D$100,3,0)</f>
        <v>#N/A</v>
      </c>
      <c r="AP13" s="22" t="str">
        <f>VLOOKUP(B13,Lista_Contatos!$A$1:$D$100,4,0)</f>
        <v>#N/A</v>
      </c>
      <c r="AQ13" s="30"/>
      <c r="AR13" s="29">
        <f t="shared" si="8"/>
        <v>78.72</v>
      </c>
      <c r="AS13" s="29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</row>
    <row r="14">
      <c r="A14" s="22"/>
      <c r="B14" s="22" t="b">
        <f t="shared" si="1"/>
        <v>0</v>
      </c>
      <c r="C14" s="22"/>
      <c r="D14" s="23">
        <v>12.0</v>
      </c>
      <c r="E14" s="31" t="s">
        <v>65</v>
      </c>
      <c r="F14" s="31" t="s">
        <v>66</v>
      </c>
      <c r="G14" s="25" t="s">
        <v>50</v>
      </c>
      <c r="H14" s="31">
        <v>272043.0</v>
      </c>
      <c r="I14" s="26">
        <f t="shared" si="2"/>
        <v>125.2</v>
      </c>
      <c r="J14" s="22">
        <f t="shared" si="3"/>
        <v>626</v>
      </c>
      <c r="K14" s="31">
        <v>90.0</v>
      </c>
      <c r="L14" s="22">
        <v>0.0</v>
      </c>
      <c r="M14" s="22">
        <v>0.0</v>
      </c>
      <c r="N14" s="22">
        <v>100.0</v>
      </c>
      <c r="O14" s="22">
        <v>0.0</v>
      </c>
      <c r="P14" s="22">
        <v>50.0</v>
      </c>
      <c r="Q14" s="22">
        <v>50.0</v>
      </c>
      <c r="R14" s="22">
        <v>0.0</v>
      </c>
      <c r="S14" s="22">
        <v>30.0</v>
      </c>
      <c r="T14" s="22">
        <v>0.0</v>
      </c>
      <c r="U14" s="22">
        <v>0.0</v>
      </c>
      <c r="V14" s="22">
        <v>0.0</v>
      </c>
      <c r="W14" s="22">
        <v>0.0</v>
      </c>
      <c r="X14" s="22">
        <v>11.0</v>
      </c>
      <c r="Y14" s="22">
        <v>50.0</v>
      </c>
      <c r="Z14" s="22">
        <v>50.0</v>
      </c>
      <c r="AA14" s="22">
        <v>0.0</v>
      </c>
      <c r="AB14" s="22">
        <v>5.0</v>
      </c>
      <c r="AC14" s="22">
        <v>10.0</v>
      </c>
      <c r="AD14" s="22">
        <v>0.0</v>
      </c>
      <c r="AE14" s="22">
        <v>50.0</v>
      </c>
      <c r="AF14" s="22">
        <v>100.0</v>
      </c>
      <c r="AG14" s="22">
        <v>30.0</v>
      </c>
      <c r="AH14" s="27">
        <f t="shared" si="4"/>
        <v>751.2</v>
      </c>
      <c r="AI14" s="28">
        <v>0.39</v>
      </c>
      <c r="AJ14" s="28">
        <f t="shared" si="5"/>
        <v>292.968</v>
      </c>
      <c r="AK14" s="29" t="str">
        <f t="shared" si="6"/>
        <v/>
      </c>
      <c r="AL14" s="29">
        <f t="shared" si="7"/>
        <v>0</v>
      </c>
      <c r="AM14" s="22" t="s">
        <v>48</v>
      </c>
      <c r="AN14" s="22" t="str">
        <f>VLOOKUP(B14,Lista_Contatos!$A$1:$D$100,2,0)</f>
        <v>#N/A</v>
      </c>
      <c r="AO14" s="22" t="str">
        <f>VLOOKUP(B14,Lista_Contatos!$A$1:$D$100,3,0)</f>
        <v>#N/A</v>
      </c>
      <c r="AP14" s="22" t="str">
        <f>VLOOKUP(B14,Lista_Contatos!$A$1:$D$100,4,0)</f>
        <v>#N/A</v>
      </c>
      <c r="AQ14" s="30"/>
      <c r="AR14" s="29">
        <f t="shared" si="8"/>
        <v>292.968</v>
      </c>
      <c r="AS14" s="29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</row>
    <row r="15">
      <c r="A15" s="22"/>
      <c r="B15" s="22" t="b">
        <f t="shared" si="1"/>
        <v>0</v>
      </c>
      <c r="C15" s="22"/>
      <c r="D15" s="23">
        <v>13.0</v>
      </c>
      <c r="E15" s="31" t="s">
        <v>67</v>
      </c>
      <c r="F15" s="31" t="s">
        <v>56</v>
      </c>
      <c r="G15" s="25" t="s">
        <v>59</v>
      </c>
      <c r="H15" s="31">
        <v>268504.0</v>
      </c>
      <c r="I15" s="26">
        <f t="shared" si="2"/>
        <v>1063.4</v>
      </c>
      <c r="J15" s="22">
        <f t="shared" si="3"/>
        <v>5317</v>
      </c>
      <c r="K15" s="31">
        <v>200.0</v>
      </c>
      <c r="L15" s="22">
        <v>0.0</v>
      </c>
      <c r="M15" s="22">
        <v>20.0</v>
      </c>
      <c r="N15" s="22">
        <v>400.0</v>
      </c>
      <c r="O15" s="22">
        <v>50.0</v>
      </c>
      <c r="P15" s="22">
        <v>3000.0</v>
      </c>
      <c r="Q15" s="22">
        <v>500.0</v>
      </c>
      <c r="R15" s="22">
        <v>50.0</v>
      </c>
      <c r="S15" s="22">
        <v>150.0</v>
      </c>
      <c r="T15" s="22">
        <v>50.0</v>
      </c>
      <c r="U15" s="22">
        <v>100.0</v>
      </c>
      <c r="V15" s="22">
        <v>20.0</v>
      </c>
      <c r="W15" s="22">
        <v>10.0</v>
      </c>
      <c r="X15" s="22">
        <v>42.0</v>
      </c>
      <c r="Y15" s="22">
        <v>100.0</v>
      </c>
      <c r="Z15" s="22">
        <v>300.0</v>
      </c>
      <c r="AA15" s="22">
        <v>10.0</v>
      </c>
      <c r="AB15" s="22">
        <v>5.0</v>
      </c>
      <c r="AC15" s="22">
        <v>50.0</v>
      </c>
      <c r="AD15" s="22">
        <v>0.0</v>
      </c>
      <c r="AE15" s="22">
        <v>10.0</v>
      </c>
      <c r="AF15" s="22">
        <v>50.0</v>
      </c>
      <c r="AG15" s="22">
        <v>200.0</v>
      </c>
      <c r="AH15" s="27">
        <f t="shared" si="4"/>
        <v>6380.4</v>
      </c>
      <c r="AI15" s="28">
        <v>2.49</v>
      </c>
      <c r="AJ15" s="28">
        <f t="shared" si="5"/>
        <v>15887.196</v>
      </c>
      <c r="AK15" s="29" t="str">
        <f t="shared" si="6"/>
        <v/>
      </c>
      <c r="AL15" s="29">
        <f t="shared" si="7"/>
        <v>0</v>
      </c>
      <c r="AM15" s="22" t="s">
        <v>48</v>
      </c>
      <c r="AN15" s="22" t="str">
        <f>VLOOKUP(B15,Lista_Contatos!$A$1:$D$100,2,0)</f>
        <v>#N/A</v>
      </c>
      <c r="AO15" s="22" t="str">
        <f>VLOOKUP(B15,Lista_Contatos!$A$1:$D$100,3,0)</f>
        <v>#N/A</v>
      </c>
      <c r="AP15" s="22" t="str">
        <f>VLOOKUP(B15,Lista_Contatos!$A$1:$D$100,4,0)</f>
        <v>#N/A</v>
      </c>
      <c r="AQ15" s="30"/>
      <c r="AR15" s="29">
        <f t="shared" si="8"/>
        <v>15887.196</v>
      </c>
      <c r="AS15" s="29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</row>
    <row r="16">
      <c r="A16" s="22"/>
      <c r="B16" s="22" t="b">
        <f t="shared" si="1"/>
        <v>0</v>
      </c>
      <c r="C16" s="22"/>
      <c r="D16" s="23">
        <v>14.0</v>
      </c>
      <c r="E16" s="31" t="s">
        <v>68</v>
      </c>
      <c r="F16" s="31" t="s">
        <v>53</v>
      </c>
      <c r="G16" s="33" t="s">
        <v>53</v>
      </c>
      <c r="H16" s="31">
        <v>623109.0</v>
      </c>
      <c r="I16" s="26">
        <f t="shared" si="2"/>
        <v>56</v>
      </c>
      <c r="J16" s="22">
        <f t="shared" si="3"/>
        <v>280</v>
      </c>
      <c r="K16" s="31">
        <v>40.0</v>
      </c>
      <c r="L16" s="22">
        <v>2.0</v>
      </c>
      <c r="M16" s="22">
        <v>10.0</v>
      </c>
      <c r="N16" s="22">
        <v>30.0</v>
      </c>
      <c r="O16" s="22">
        <v>20.0</v>
      </c>
      <c r="P16" s="22">
        <v>12.0</v>
      </c>
      <c r="Q16" s="22">
        <v>12.0</v>
      </c>
      <c r="R16" s="22">
        <v>20.0</v>
      </c>
      <c r="S16" s="22">
        <v>5.0</v>
      </c>
      <c r="T16" s="22">
        <v>0.0</v>
      </c>
      <c r="U16" s="22">
        <v>10.0</v>
      </c>
      <c r="V16" s="22">
        <v>20.0</v>
      </c>
      <c r="W16" s="22">
        <v>10.0</v>
      </c>
      <c r="X16" s="22">
        <v>4.0</v>
      </c>
      <c r="Y16" s="22">
        <v>20.0</v>
      </c>
      <c r="Z16" s="22">
        <v>15.0</v>
      </c>
      <c r="AA16" s="22">
        <v>0.0</v>
      </c>
      <c r="AB16" s="22">
        <v>0.0</v>
      </c>
      <c r="AC16" s="22">
        <v>0.0</v>
      </c>
      <c r="AD16" s="22">
        <v>0.0</v>
      </c>
      <c r="AE16" s="22">
        <v>0.0</v>
      </c>
      <c r="AF16" s="22">
        <v>50.0</v>
      </c>
      <c r="AG16" s="22">
        <v>0.0</v>
      </c>
      <c r="AH16" s="27">
        <f t="shared" si="4"/>
        <v>336</v>
      </c>
      <c r="AI16" s="28">
        <v>8.0</v>
      </c>
      <c r="AJ16" s="28">
        <f t="shared" si="5"/>
        <v>2688</v>
      </c>
      <c r="AK16" s="29" t="str">
        <f t="shared" si="6"/>
        <v/>
      </c>
      <c r="AL16" s="29">
        <f t="shared" si="7"/>
        <v>0</v>
      </c>
      <c r="AM16" s="22" t="s">
        <v>48</v>
      </c>
      <c r="AN16" s="22" t="str">
        <f>VLOOKUP(B16,Lista_Contatos!$A$1:$D$100,2,0)</f>
        <v>#N/A</v>
      </c>
      <c r="AO16" s="22" t="str">
        <f>VLOOKUP(B16,Lista_Contatos!$A$1:$D$100,3,0)</f>
        <v>#N/A</v>
      </c>
      <c r="AP16" s="22" t="str">
        <f>VLOOKUP(B16,Lista_Contatos!$A$1:$D$100,4,0)</f>
        <v>#N/A</v>
      </c>
      <c r="AQ16" s="30"/>
      <c r="AR16" s="29">
        <f t="shared" si="8"/>
        <v>2688</v>
      </c>
      <c r="AS16" s="29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</row>
    <row r="17">
      <c r="A17" s="22"/>
      <c r="B17" s="22" t="b">
        <f t="shared" si="1"/>
        <v>0</v>
      </c>
      <c r="C17" s="22"/>
      <c r="D17" s="23">
        <v>15.0</v>
      </c>
      <c r="E17" s="31" t="s">
        <v>69</v>
      </c>
      <c r="F17" s="22" t="s">
        <v>53</v>
      </c>
      <c r="G17" s="33" t="s">
        <v>70</v>
      </c>
      <c r="H17" s="34">
        <v>623113.0</v>
      </c>
      <c r="I17" s="26">
        <f t="shared" si="2"/>
        <v>51.4</v>
      </c>
      <c r="J17" s="22">
        <f t="shared" si="3"/>
        <v>257</v>
      </c>
      <c r="K17" s="31">
        <v>40.0</v>
      </c>
      <c r="L17" s="22">
        <v>2.0</v>
      </c>
      <c r="M17" s="22">
        <v>0.0</v>
      </c>
      <c r="N17" s="22">
        <v>30.0</v>
      </c>
      <c r="O17" s="22">
        <v>0.0</v>
      </c>
      <c r="P17" s="22">
        <v>12.0</v>
      </c>
      <c r="Q17" s="22">
        <v>12.0</v>
      </c>
      <c r="R17" s="22">
        <v>20.0</v>
      </c>
      <c r="S17" s="22">
        <v>5.0</v>
      </c>
      <c r="T17" s="22">
        <v>0.0</v>
      </c>
      <c r="U17" s="22">
        <v>10.0</v>
      </c>
      <c r="V17" s="22">
        <v>0.0</v>
      </c>
      <c r="W17" s="22">
        <v>0.0</v>
      </c>
      <c r="X17" s="22">
        <v>4.0</v>
      </c>
      <c r="Y17" s="22">
        <v>20.0</v>
      </c>
      <c r="Z17" s="22">
        <v>10.0</v>
      </c>
      <c r="AA17" s="22">
        <v>2.0</v>
      </c>
      <c r="AB17" s="22">
        <v>5.0</v>
      </c>
      <c r="AC17" s="22">
        <v>10.0</v>
      </c>
      <c r="AD17" s="22">
        <v>0.0</v>
      </c>
      <c r="AE17" s="22">
        <v>10.0</v>
      </c>
      <c r="AF17" s="22">
        <v>50.0</v>
      </c>
      <c r="AG17" s="22">
        <v>15.0</v>
      </c>
      <c r="AH17" s="27">
        <f t="shared" si="4"/>
        <v>308.4</v>
      </c>
      <c r="AI17" s="28">
        <v>6.0</v>
      </c>
      <c r="AJ17" s="28">
        <f t="shared" si="5"/>
        <v>1850.4</v>
      </c>
      <c r="AK17" s="29" t="str">
        <f t="shared" si="6"/>
        <v/>
      </c>
      <c r="AL17" s="29">
        <f t="shared" si="7"/>
        <v>0</v>
      </c>
      <c r="AM17" s="22" t="s">
        <v>48</v>
      </c>
      <c r="AN17" s="22" t="str">
        <f>VLOOKUP(B17,Lista_Contatos!$A$1:$D$100,2,0)</f>
        <v>#N/A</v>
      </c>
      <c r="AO17" s="22" t="str">
        <f>VLOOKUP(B17,Lista_Contatos!$A$1:$D$100,3,0)</f>
        <v>#N/A</v>
      </c>
      <c r="AP17" s="22" t="str">
        <f>VLOOKUP(B17,Lista_Contatos!$A$1:$D$100,4,0)</f>
        <v>#N/A</v>
      </c>
      <c r="AQ17" s="30"/>
      <c r="AR17" s="29">
        <f t="shared" si="8"/>
        <v>1850.4</v>
      </c>
      <c r="AS17" s="29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</row>
    <row r="18">
      <c r="A18" s="22"/>
      <c r="B18" s="22" t="b">
        <f t="shared" si="1"/>
        <v>0</v>
      </c>
      <c r="C18" s="22"/>
      <c r="D18" s="23">
        <v>16.0</v>
      </c>
      <c r="E18" s="31" t="s">
        <v>71</v>
      </c>
      <c r="F18" s="31" t="s">
        <v>53</v>
      </c>
      <c r="G18" s="33" t="s">
        <v>72</v>
      </c>
      <c r="H18" s="31">
        <v>456561.0</v>
      </c>
      <c r="I18" s="26">
        <f t="shared" si="2"/>
        <v>392.2</v>
      </c>
      <c r="J18" s="22">
        <f t="shared" si="3"/>
        <v>1961</v>
      </c>
      <c r="K18" s="31">
        <v>100.0</v>
      </c>
      <c r="L18" s="22">
        <v>10.0</v>
      </c>
      <c r="M18" s="22">
        <v>100.0</v>
      </c>
      <c r="N18" s="22">
        <v>1000.0</v>
      </c>
      <c r="O18" s="22">
        <v>20.0</v>
      </c>
      <c r="P18" s="22">
        <v>36.0</v>
      </c>
      <c r="Q18" s="22">
        <v>150.0</v>
      </c>
      <c r="R18" s="22">
        <v>30.0</v>
      </c>
      <c r="S18" s="22">
        <v>0.0</v>
      </c>
      <c r="T18" s="22">
        <v>0.0</v>
      </c>
      <c r="U18" s="22">
        <v>50.0</v>
      </c>
      <c r="V18" s="22">
        <v>0.0</v>
      </c>
      <c r="W18" s="22">
        <v>0.0</v>
      </c>
      <c r="X18" s="22">
        <v>15.0</v>
      </c>
      <c r="Y18" s="22">
        <v>30.0</v>
      </c>
      <c r="Z18" s="22">
        <v>100.0</v>
      </c>
      <c r="AA18" s="22">
        <v>0.0</v>
      </c>
      <c r="AB18" s="22">
        <v>20.0</v>
      </c>
      <c r="AC18" s="22">
        <v>20.0</v>
      </c>
      <c r="AD18" s="22">
        <v>0.0</v>
      </c>
      <c r="AE18" s="22">
        <v>50.0</v>
      </c>
      <c r="AF18" s="22">
        <v>200.0</v>
      </c>
      <c r="AG18" s="22">
        <v>30.0</v>
      </c>
      <c r="AH18" s="27">
        <f t="shared" si="4"/>
        <v>2353.2</v>
      </c>
      <c r="AI18" s="28">
        <v>5.11</v>
      </c>
      <c r="AJ18" s="28">
        <f t="shared" si="5"/>
        <v>12024.852</v>
      </c>
      <c r="AK18" s="29" t="str">
        <f t="shared" si="6"/>
        <v/>
      </c>
      <c r="AL18" s="29">
        <f t="shared" si="7"/>
        <v>0</v>
      </c>
      <c r="AM18" s="22" t="s">
        <v>48</v>
      </c>
      <c r="AN18" s="22" t="str">
        <f>VLOOKUP(B18,Lista_Contatos!$A$1:$D$100,2,0)</f>
        <v>#N/A</v>
      </c>
      <c r="AO18" s="22" t="str">
        <f>VLOOKUP(B18,Lista_Contatos!$A$1:$D$100,3,0)</f>
        <v>#N/A</v>
      </c>
      <c r="AP18" s="22" t="str">
        <f>VLOOKUP(B18,Lista_Contatos!$A$1:$D$100,4,0)</f>
        <v>#N/A</v>
      </c>
      <c r="AQ18" s="30"/>
      <c r="AR18" s="29">
        <f t="shared" si="8"/>
        <v>12024.852</v>
      </c>
      <c r="AS18" s="29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</row>
    <row r="19">
      <c r="A19" s="22"/>
      <c r="B19" s="22" t="b">
        <f t="shared" si="1"/>
        <v>0</v>
      </c>
      <c r="C19" s="22"/>
      <c r="D19" s="23">
        <v>17.0</v>
      </c>
      <c r="E19" s="31" t="s">
        <v>73</v>
      </c>
      <c r="F19" s="31" t="s">
        <v>56</v>
      </c>
      <c r="G19" s="25" t="s">
        <v>53</v>
      </c>
      <c r="H19" s="31">
        <v>267194.0</v>
      </c>
      <c r="I19" s="26">
        <f t="shared" si="2"/>
        <v>176.6</v>
      </c>
      <c r="J19" s="22">
        <f t="shared" si="3"/>
        <v>883</v>
      </c>
      <c r="K19" s="31">
        <v>200.0</v>
      </c>
      <c r="L19" s="22">
        <v>0.0</v>
      </c>
      <c r="M19" s="22">
        <v>10.0</v>
      </c>
      <c r="N19" s="22">
        <v>30.0</v>
      </c>
      <c r="O19" s="22">
        <v>0.0</v>
      </c>
      <c r="P19" s="22">
        <v>0.0</v>
      </c>
      <c r="Q19" s="22">
        <v>50.0</v>
      </c>
      <c r="R19" s="22">
        <v>0.0</v>
      </c>
      <c r="S19" s="22">
        <v>0.0</v>
      </c>
      <c r="T19" s="22">
        <v>0.0</v>
      </c>
      <c r="U19" s="22">
        <v>0.0</v>
      </c>
      <c r="V19" s="22">
        <v>0.0</v>
      </c>
      <c r="W19" s="22">
        <v>0.0</v>
      </c>
      <c r="X19" s="22">
        <v>38.0</v>
      </c>
      <c r="Y19" s="22">
        <v>20.0</v>
      </c>
      <c r="Z19" s="22">
        <v>350.0</v>
      </c>
      <c r="AA19" s="22">
        <v>0.0</v>
      </c>
      <c r="AB19" s="22">
        <v>5.0</v>
      </c>
      <c r="AC19" s="22">
        <v>20.0</v>
      </c>
      <c r="AD19" s="22">
        <v>0.0</v>
      </c>
      <c r="AE19" s="22">
        <v>10.0</v>
      </c>
      <c r="AF19" s="22">
        <v>100.0</v>
      </c>
      <c r="AG19" s="22">
        <v>50.0</v>
      </c>
      <c r="AH19" s="27">
        <f t="shared" si="4"/>
        <v>1059.6</v>
      </c>
      <c r="AI19" s="28">
        <v>1.12</v>
      </c>
      <c r="AJ19" s="28">
        <f t="shared" si="5"/>
        <v>1186.752</v>
      </c>
      <c r="AK19" s="29" t="str">
        <f t="shared" si="6"/>
        <v/>
      </c>
      <c r="AL19" s="29">
        <f t="shared" si="7"/>
        <v>0</v>
      </c>
      <c r="AM19" s="22" t="s">
        <v>48</v>
      </c>
      <c r="AN19" s="22" t="str">
        <f>VLOOKUP(B19,Lista_Contatos!$A$1:$D$100,2,0)</f>
        <v>#N/A</v>
      </c>
      <c r="AO19" s="22" t="str">
        <f>VLOOKUP(B19,Lista_Contatos!$A$1:$D$100,3,0)</f>
        <v>#N/A</v>
      </c>
      <c r="AP19" s="22" t="str">
        <f>VLOOKUP(B19,Lista_Contatos!$A$1:$D$100,4,0)</f>
        <v>#N/A</v>
      </c>
      <c r="AQ19" s="30"/>
      <c r="AR19" s="29">
        <f t="shared" si="8"/>
        <v>1186.752</v>
      </c>
      <c r="AS19" s="29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</row>
    <row r="20">
      <c r="A20" s="22"/>
      <c r="B20" s="22" t="b">
        <f t="shared" si="1"/>
        <v>0</v>
      </c>
      <c r="C20" s="22"/>
      <c r="D20" s="23">
        <v>18.0</v>
      </c>
      <c r="E20" s="31" t="s">
        <v>74</v>
      </c>
      <c r="F20" s="31" t="s">
        <v>56</v>
      </c>
      <c r="G20" s="25" t="s">
        <v>53</v>
      </c>
      <c r="H20" s="31">
        <v>270999.0</v>
      </c>
      <c r="I20" s="26">
        <f t="shared" si="2"/>
        <v>611.2</v>
      </c>
      <c r="J20" s="22">
        <f t="shared" si="3"/>
        <v>3056</v>
      </c>
      <c r="K20" s="31">
        <v>300.0</v>
      </c>
      <c r="L20" s="22">
        <v>0.0</v>
      </c>
      <c r="M20" s="22">
        <v>100.0</v>
      </c>
      <c r="N20" s="22">
        <v>800.0</v>
      </c>
      <c r="O20" s="22">
        <v>0.0</v>
      </c>
      <c r="P20" s="22">
        <v>364.0</v>
      </c>
      <c r="Q20" s="22">
        <v>300.0</v>
      </c>
      <c r="R20" s="22">
        <v>50.0</v>
      </c>
      <c r="S20" s="22">
        <v>500.0</v>
      </c>
      <c r="T20" s="22">
        <v>50.0</v>
      </c>
      <c r="U20" s="22">
        <v>100.0</v>
      </c>
      <c r="V20" s="22">
        <v>0.0</v>
      </c>
      <c r="W20" s="22">
        <v>0.0</v>
      </c>
      <c r="X20" s="22">
        <v>12.0</v>
      </c>
      <c r="Y20" s="22">
        <v>100.0</v>
      </c>
      <c r="Z20" s="22">
        <v>0.0</v>
      </c>
      <c r="AA20" s="22">
        <v>0.0</v>
      </c>
      <c r="AB20" s="22">
        <v>20.0</v>
      </c>
      <c r="AC20" s="22">
        <v>40.0</v>
      </c>
      <c r="AD20" s="22">
        <v>0.0</v>
      </c>
      <c r="AE20" s="22">
        <v>20.0</v>
      </c>
      <c r="AF20" s="22">
        <v>100.0</v>
      </c>
      <c r="AG20" s="22">
        <v>200.0</v>
      </c>
      <c r="AH20" s="27">
        <f t="shared" si="4"/>
        <v>3667.2</v>
      </c>
      <c r="AI20" s="28">
        <v>1.98</v>
      </c>
      <c r="AJ20" s="28">
        <f t="shared" si="5"/>
        <v>7261.056</v>
      </c>
      <c r="AK20" s="29" t="str">
        <f t="shared" si="6"/>
        <v/>
      </c>
      <c r="AL20" s="29">
        <f t="shared" si="7"/>
        <v>0</v>
      </c>
      <c r="AM20" s="22" t="s">
        <v>48</v>
      </c>
      <c r="AN20" s="22" t="str">
        <f>VLOOKUP(B20,Lista_Contatos!$A$1:$D$100,2,0)</f>
        <v>#N/A</v>
      </c>
      <c r="AO20" s="22" t="str">
        <f>VLOOKUP(B20,Lista_Contatos!$A$1:$D$100,3,0)</f>
        <v>#N/A</v>
      </c>
      <c r="AP20" s="22" t="str">
        <f>VLOOKUP(B20,Lista_Contatos!$A$1:$D$100,4,0)</f>
        <v>#N/A</v>
      </c>
      <c r="AQ20" s="30"/>
      <c r="AR20" s="29">
        <f t="shared" si="8"/>
        <v>7261.056</v>
      </c>
      <c r="AS20" s="29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</row>
    <row r="21">
      <c r="A21" s="22"/>
      <c r="B21" s="22" t="b">
        <f t="shared" si="1"/>
        <v>0</v>
      </c>
      <c r="C21" s="22"/>
      <c r="D21" s="23">
        <v>19.0</v>
      </c>
      <c r="E21" s="31" t="s">
        <v>75</v>
      </c>
      <c r="F21" s="31" t="s">
        <v>56</v>
      </c>
      <c r="G21" s="33" t="s">
        <v>53</v>
      </c>
      <c r="H21" s="31">
        <v>271003.0</v>
      </c>
      <c r="I21" s="26">
        <f t="shared" si="2"/>
        <v>619.6</v>
      </c>
      <c r="J21" s="22">
        <f t="shared" si="3"/>
        <v>3098</v>
      </c>
      <c r="K21" s="31">
        <v>500.0</v>
      </c>
      <c r="L21" s="22">
        <v>0.0</v>
      </c>
      <c r="M21" s="22">
        <v>0.0</v>
      </c>
      <c r="N21" s="22">
        <v>800.0</v>
      </c>
      <c r="O21" s="22">
        <v>0.0</v>
      </c>
      <c r="P21" s="22">
        <v>36.0</v>
      </c>
      <c r="Q21" s="22">
        <v>300.0</v>
      </c>
      <c r="R21" s="22">
        <v>50.0</v>
      </c>
      <c r="S21" s="22">
        <v>500.0</v>
      </c>
      <c r="T21" s="22">
        <v>50.0</v>
      </c>
      <c r="U21" s="22">
        <v>200.0</v>
      </c>
      <c r="V21" s="22">
        <v>40.0</v>
      </c>
      <c r="W21" s="22">
        <v>20.0</v>
      </c>
      <c r="X21" s="22">
        <v>22.0</v>
      </c>
      <c r="Y21" s="22">
        <v>100.0</v>
      </c>
      <c r="Z21" s="22">
        <v>100.0</v>
      </c>
      <c r="AA21" s="22">
        <v>0.0</v>
      </c>
      <c r="AB21" s="22">
        <v>20.0</v>
      </c>
      <c r="AC21" s="22">
        <v>40.0</v>
      </c>
      <c r="AD21" s="22">
        <v>0.0</v>
      </c>
      <c r="AE21" s="22">
        <v>20.0</v>
      </c>
      <c r="AF21" s="22">
        <v>100.0</v>
      </c>
      <c r="AG21" s="22">
        <v>200.0</v>
      </c>
      <c r="AH21" s="27">
        <f t="shared" si="4"/>
        <v>3717.6</v>
      </c>
      <c r="AI21" s="28">
        <v>1.18</v>
      </c>
      <c r="AJ21" s="28">
        <f t="shared" si="5"/>
        <v>4386.768</v>
      </c>
      <c r="AK21" s="29" t="str">
        <f t="shared" si="6"/>
        <v/>
      </c>
      <c r="AL21" s="29">
        <f t="shared" si="7"/>
        <v>0</v>
      </c>
      <c r="AM21" s="22" t="s">
        <v>48</v>
      </c>
      <c r="AN21" s="22" t="str">
        <f>VLOOKUP(B21,Lista_Contatos!$A$1:$D$100,2,0)</f>
        <v>#N/A</v>
      </c>
      <c r="AO21" s="22" t="str">
        <f>VLOOKUP(B21,Lista_Contatos!$A$1:$D$100,3,0)</f>
        <v>#N/A</v>
      </c>
      <c r="AP21" s="22" t="str">
        <f>VLOOKUP(B21,Lista_Contatos!$A$1:$D$100,4,0)</f>
        <v>#N/A</v>
      </c>
      <c r="AQ21" s="30"/>
      <c r="AR21" s="29">
        <f t="shared" si="8"/>
        <v>4386.768</v>
      </c>
      <c r="AS21" s="29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</row>
    <row r="22">
      <c r="A22" s="22"/>
      <c r="B22" s="22" t="b">
        <f t="shared" si="1"/>
        <v>0</v>
      </c>
      <c r="C22" s="22"/>
      <c r="D22" s="23">
        <v>20.0</v>
      </c>
      <c r="E22" s="31" t="s">
        <v>76</v>
      </c>
      <c r="F22" s="22" t="s">
        <v>53</v>
      </c>
      <c r="G22" s="35" t="s">
        <v>50</v>
      </c>
      <c r="H22" s="31">
        <v>610305.0</v>
      </c>
      <c r="I22" s="26">
        <f t="shared" si="2"/>
        <v>99.4</v>
      </c>
      <c r="J22" s="22">
        <f t="shared" si="3"/>
        <v>497</v>
      </c>
      <c r="K22" s="31">
        <v>20.0</v>
      </c>
      <c r="L22" s="22">
        <v>0.0</v>
      </c>
      <c r="M22" s="22">
        <v>0.0</v>
      </c>
      <c r="N22" s="22">
        <v>50.0</v>
      </c>
      <c r="O22" s="22">
        <v>20.0</v>
      </c>
      <c r="P22" s="22">
        <v>120.0</v>
      </c>
      <c r="Q22" s="22">
        <v>50.0</v>
      </c>
      <c r="R22" s="22">
        <v>0.0</v>
      </c>
      <c r="S22" s="22">
        <v>0.0</v>
      </c>
      <c r="T22" s="22">
        <v>30.0</v>
      </c>
      <c r="U22" s="22">
        <v>10.0</v>
      </c>
      <c r="V22" s="22">
        <v>0.0</v>
      </c>
      <c r="W22" s="22">
        <v>0.0</v>
      </c>
      <c r="X22" s="22">
        <v>7.0</v>
      </c>
      <c r="Y22" s="22">
        <v>20.0</v>
      </c>
      <c r="Z22" s="22">
        <v>50.0</v>
      </c>
      <c r="AA22" s="22">
        <v>0.0</v>
      </c>
      <c r="AB22" s="22">
        <v>0.0</v>
      </c>
      <c r="AC22" s="22">
        <v>100.0</v>
      </c>
      <c r="AD22" s="22">
        <v>0.0</v>
      </c>
      <c r="AE22" s="22">
        <v>0.0</v>
      </c>
      <c r="AF22" s="22">
        <v>20.0</v>
      </c>
      <c r="AG22" s="22">
        <v>0.0</v>
      </c>
      <c r="AH22" s="27">
        <f t="shared" si="4"/>
        <v>596.4</v>
      </c>
      <c r="AI22" s="28">
        <v>22.5</v>
      </c>
      <c r="AJ22" s="28">
        <f t="shared" si="5"/>
        <v>13419</v>
      </c>
      <c r="AK22" s="29" t="str">
        <f t="shared" si="6"/>
        <v/>
      </c>
      <c r="AL22" s="29">
        <f t="shared" si="7"/>
        <v>0</v>
      </c>
      <c r="AM22" s="22" t="s">
        <v>48</v>
      </c>
      <c r="AN22" s="22" t="str">
        <f>VLOOKUP(B22,Lista_Contatos!$A$1:$D$100,2,0)</f>
        <v>#N/A</v>
      </c>
      <c r="AO22" s="22" t="str">
        <f>VLOOKUP(B22,Lista_Contatos!$A$1:$D$100,3,0)</f>
        <v>#N/A</v>
      </c>
      <c r="AP22" s="22" t="str">
        <f>VLOOKUP(B22,Lista_Contatos!$A$1:$D$100,4,0)</f>
        <v>#N/A</v>
      </c>
      <c r="AQ22" s="30"/>
      <c r="AR22" s="29">
        <f t="shared" si="8"/>
        <v>13419</v>
      </c>
      <c r="AS22" s="29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</row>
    <row r="23">
      <c r="A23" s="22"/>
      <c r="B23" s="22" t="b">
        <f t="shared" si="1"/>
        <v>0</v>
      </c>
      <c r="C23" s="22"/>
      <c r="D23" s="23">
        <v>21.0</v>
      </c>
      <c r="E23" s="31" t="s">
        <v>77</v>
      </c>
      <c r="F23" s="22" t="s">
        <v>53</v>
      </c>
      <c r="G23" s="35" t="s">
        <v>50</v>
      </c>
      <c r="H23" s="31">
        <v>610305.0</v>
      </c>
      <c r="I23" s="26">
        <f t="shared" si="2"/>
        <v>144.4</v>
      </c>
      <c r="J23" s="22">
        <f t="shared" si="3"/>
        <v>722</v>
      </c>
      <c r="K23" s="31">
        <v>20.0</v>
      </c>
      <c r="L23" s="22">
        <v>0.0</v>
      </c>
      <c r="M23" s="22">
        <v>0.0</v>
      </c>
      <c r="N23" s="22">
        <v>50.0</v>
      </c>
      <c r="O23" s="22">
        <v>0.0</v>
      </c>
      <c r="P23" s="22">
        <v>120.0</v>
      </c>
      <c r="Q23" s="22">
        <v>30.0</v>
      </c>
      <c r="R23" s="22">
        <v>0.0</v>
      </c>
      <c r="S23" s="22">
        <v>0.0</v>
      </c>
      <c r="T23" s="22">
        <v>30.0</v>
      </c>
      <c r="U23" s="22">
        <v>0.0</v>
      </c>
      <c r="V23" s="22">
        <v>0.0</v>
      </c>
      <c r="W23" s="22">
        <v>0.0</v>
      </c>
      <c r="X23" s="22">
        <v>32.0</v>
      </c>
      <c r="Y23" s="22">
        <v>20.0</v>
      </c>
      <c r="Z23" s="22">
        <v>300.0</v>
      </c>
      <c r="AA23" s="22">
        <v>0.0</v>
      </c>
      <c r="AB23" s="22">
        <v>0.0</v>
      </c>
      <c r="AC23" s="22">
        <v>100.0</v>
      </c>
      <c r="AD23" s="22">
        <v>0.0</v>
      </c>
      <c r="AE23" s="22">
        <v>0.0</v>
      </c>
      <c r="AF23" s="22">
        <v>20.0</v>
      </c>
      <c r="AG23" s="22">
        <v>0.0</v>
      </c>
      <c r="AH23" s="27">
        <f t="shared" si="4"/>
        <v>866.4</v>
      </c>
      <c r="AI23" s="28">
        <v>22.5</v>
      </c>
      <c r="AJ23" s="28">
        <f t="shared" si="5"/>
        <v>19494</v>
      </c>
      <c r="AK23" s="29" t="str">
        <f t="shared" si="6"/>
        <v/>
      </c>
      <c r="AL23" s="29">
        <f t="shared" si="7"/>
        <v>0</v>
      </c>
      <c r="AM23" s="22" t="s">
        <v>48</v>
      </c>
      <c r="AN23" s="22" t="str">
        <f>VLOOKUP(B23,Lista_Contatos!$A$1:$D$100,2,0)</f>
        <v>#N/A</v>
      </c>
      <c r="AO23" s="22" t="str">
        <f>VLOOKUP(B23,Lista_Contatos!$A$1:$D$100,3,0)</f>
        <v>#N/A</v>
      </c>
      <c r="AP23" s="22" t="str">
        <f>VLOOKUP(B23,Lista_Contatos!$A$1:$D$100,4,0)</f>
        <v>#N/A</v>
      </c>
      <c r="AQ23" s="30"/>
      <c r="AR23" s="29">
        <f t="shared" si="8"/>
        <v>19494</v>
      </c>
      <c r="AS23" s="29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>
      <c r="A24" s="22"/>
      <c r="B24" s="22" t="b">
        <f t="shared" si="1"/>
        <v>0</v>
      </c>
      <c r="C24" s="22"/>
      <c r="D24" s="23">
        <v>22.0</v>
      </c>
      <c r="E24" s="31" t="s">
        <v>78</v>
      </c>
      <c r="F24" s="22" t="s">
        <v>53</v>
      </c>
      <c r="G24" s="25" t="s">
        <v>53</v>
      </c>
      <c r="H24" s="31">
        <v>610306.0</v>
      </c>
      <c r="I24" s="26">
        <f t="shared" si="2"/>
        <v>41.4</v>
      </c>
      <c r="J24" s="22">
        <f t="shared" si="3"/>
        <v>207</v>
      </c>
      <c r="K24" s="31">
        <v>20.0</v>
      </c>
      <c r="L24" s="22">
        <v>0.0</v>
      </c>
      <c r="M24" s="22">
        <v>0.0</v>
      </c>
      <c r="N24" s="22">
        <v>30.0</v>
      </c>
      <c r="O24" s="22">
        <v>0.0</v>
      </c>
      <c r="P24" s="22">
        <v>60.0</v>
      </c>
      <c r="Q24" s="22">
        <v>30.0</v>
      </c>
      <c r="R24" s="22">
        <v>0.0</v>
      </c>
      <c r="S24" s="22">
        <v>0.0</v>
      </c>
      <c r="T24" s="22">
        <v>30.0</v>
      </c>
      <c r="U24" s="22">
        <v>0.0</v>
      </c>
      <c r="V24" s="22">
        <v>0.0</v>
      </c>
      <c r="W24" s="22">
        <v>0.0</v>
      </c>
      <c r="X24" s="22">
        <v>2.0</v>
      </c>
      <c r="Y24" s="22">
        <v>5.0</v>
      </c>
      <c r="Z24" s="22">
        <v>10.0</v>
      </c>
      <c r="AA24" s="22">
        <v>0.0</v>
      </c>
      <c r="AB24" s="22">
        <v>0.0</v>
      </c>
      <c r="AC24" s="22">
        <v>0.0</v>
      </c>
      <c r="AD24" s="22">
        <v>0.0</v>
      </c>
      <c r="AE24" s="22">
        <v>0.0</v>
      </c>
      <c r="AF24" s="22">
        <v>20.0</v>
      </c>
      <c r="AG24" s="22">
        <v>0.0</v>
      </c>
      <c r="AH24" s="27">
        <f t="shared" si="4"/>
        <v>248.4</v>
      </c>
      <c r="AI24" s="28">
        <v>21.0</v>
      </c>
      <c r="AJ24" s="28">
        <f t="shared" si="5"/>
        <v>5216.4</v>
      </c>
      <c r="AK24" s="29" t="str">
        <f t="shared" si="6"/>
        <v/>
      </c>
      <c r="AL24" s="29">
        <f t="shared" si="7"/>
        <v>0</v>
      </c>
      <c r="AM24" s="22" t="s">
        <v>48</v>
      </c>
      <c r="AN24" s="22" t="str">
        <f>VLOOKUP(B24,Lista_Contatos!$A$1:$D$100,2,0)</f>
        <v>#N/A</v>
      </c>
      <c r="AO24" s="22" t="str">
        <f>VLOOKUP(B24,Lista_Contatos!$A$1:$D$100,3,0)</f>
        <v>#N/A</v>
      </c>
      <c r="AP24" s="22" t="str">
        <f>VLOOKUP(B24,Lista_Contatos!$A$1:$D$100,4,0)</f>
        <v>#N/A</v>
      </c>
      <c r="AQ24" s="30"/>
      <c r="AR24" s="29">
        <f t="shared" si="8"/>
        <v>5216.4</v>
      </c>
      <c r="AS24" s="29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</row>
    <row r="25">
      <c r="A25" s="22"/>
      <c r="B25" s="22" t="b">
        <f t="shared" si="1"/>
        <v>0</v>
      </c>
      <c r="C25" s="22"/>
      <c r="D25" s="23">
        <v>23.0</v>
      </c>
      <c r="E25" s="31" t="s">
        <v>79</v>
      </c>
      <c r="F25" s="22" t="s">
        <v>53</v>
      </c>
      <c r="G25" s="25" t="s">
        <v>53</v>
      </c>
      <c r="H25" s="31">
        <v>610306.0</v>
      </c>
      <c r="I25" s="26">
        <f t="shared" si="2"/>
        <v>43.2</v>
      </c>
      <c r="J25" s="22">
        <f t="shared" si="3"/>
        <v>216</v>
      </c>
      <c r="K25" s="31">
        <v>20.0</v>
      </c>
      <c r="L25" s="22">
        <v>0.0</v>
      </c>
      <c r="M25" s="22">
        <v>0.0</v>
      </c>
      <c r="N25" s="22">
        <v>30.0</v>
      </c>
      <c r="O25" s="22">
        <v>0.0</v>
      </c>
      <c r="P25" s="22">
        <v>60.0</v>
      </c>
      <c r="Q25" s="22">
        <v>50.0</v>
      </c>
      <c r="R25" s="22">
        <v>0.0</v>
      </c>
      <c r="S25" s="22">
        <v>0.0</v>
      </c>
      <c r="T25" s="22">
        <v>30.0</v>
      </c>
      <c r="U25" s="22">
        <v>0.0</v>
      </c>
      <c r="V25" s="22">
        <v>0.0</v>
      </c>
      <c r="W25" s="22">
        <v>0.0</v>
      </c>
      <c r="X25" s="22">
        <v>1.0</v>
      </c>
      <c r="Y25" s="22">
        <v>5.0</v>
      </c>
      <c r="Z25" s="22">
        <v>0.0</v>
      </c>
      <c r="AA25" s="22">
        <v>0.0</v>
      </c>
      <c r="AB25" s="22">
        <v>0.0</v>
      </c>
      <c r="AC25" s="22">
        <v>0.0</v>
      </c>
      <c r="AD25" s="22">
        <v>0.0</v>
      </c>
      <c r="AE25" s="22">
        <v>0.0</v>
      </c>
      <c r="AF25" s="22">
        <v>20.0</v>
      </c>
      <c r="AG25" s="22">
        <v>0.0</v>
      </c>
      <c r="AH25" s="27">
        <f t="shared" si="4"/>
        <v>259.2</v>
      </c>
      <c r="AI25" s="28">
        <v>21.0</v>
      </c>
      <c r="AJ25" s="28">
        <f t="shared" si="5"/>
        <v>5443.2</v>
      </c>
      <c r="AK25" s="29" t="str">
        <f t="shared" si="6"/>
        <v/>
      </c>
      <c r="AL25" s="29">
        <f t="shared" si="7"/>
        <v>0</v>
      </c>
      <c r="AM25" s="22" t="s">
        <v>48</v>
      </c>
      <c r="AN25" s="22" t="str">
        <f>VLOOKUP(B25,Lista_Contatos!$A$1:$D$100,2,0)</f>
        <v>#N/A</v>
      </c>
      <c r="AO25" s="22" t="str">
        <f>VLOOKUP(B25,Lista_Contatos!$A$1:$D$100,3,0)</f>
        <v>#N/A</v>
      </c>
      <c r="AP25" s="22" t="str">
        <f>VLOOKUP(B25,Lista_Contatos!$A$1:$D$100,4,0)</f>
        <v>#N/A</v>
      </c>
      <c r="AQ25" s="30"/>
      <c r="AR25" s="29">
        <f t="shared" si="8"/>
        <v>5443.2</v>
      </c>
      <c r="AS25" s="29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</row>
    <row r="26">
      <c r="A26" s="22"/>
      <c r="B26" s="22" t="b">
        <f t="shared" si="1"/>
        <v>0</v>
      </c>
      <c r="C26" s="22"/>
      <c r="D26" s="23">
        <v>24.0</v>
      </c>
      <c r="E26" s="31" t="s">
        <v>80</v>
      </c>
      <c r="F26" s="31" t="s">
        <v>56</v>
      </c>
      <c r="G26" s="25" t="s">
        <v>53</v>
      </c>
      <c r="H26" s="31">
        <v>602763.0</v>
      </c>
      <c r="I26" s="26">
        <f t="shared" si="2"/>
        <v>39.2</v>
      </c>
      <c r="J26" s="22">
        <f t="shared" si="3"/>
        <v>196</v>
      </c>
      <c r="K26" s="31">
        <v>20.0</v>
      </c>
      <c r="L26" s="22">
        <v>0.0</v>
      </c>
      <c r="M26" s="22">
        <v>5.0</v>
      </c>
      <c r="N26" s="22">
        <v>10.0</v>
      </c>
      <c r="O26" s="22">
        <v>0.0</v>
      </c>
      <c r="P26" s="22">
        <v>0.0</v>
      </c>
      <c r="Q26" s="22">
        <v>30.0</v>
      </c>
      <c r="R26" s="22">
        <v>0.0</v>
      </c>
      <c r="S26" s="22">
        <v>0.0</v>
      </c>
      <c r="T26" s="22">
        <v>0.0</v>
      </c>
      <c r="U26" s="22">
        <v>0.0</v>
      </c>
      <c r="V26" s="22">
        <v>0.0</v>
      </c>
      <c r="W26" s="22">
        <v>0.0</v>
      </c>
      <c r="X26" s="22">
        <v>1.0</v>
      </c>
      <c r="Y26" s="22">
        <v>10.0</v>
      </c>
      <c r="Z26" s="22">
        <v>0.0</v>
      </c>
      <c r="AA26" s="22">
        <v>0.0</v>
      </c>
      <c r="AB26" s="22">
        <v>0.0</v>
      </c>
      <c r="AC26" s="22">
        <v>0.0</v>
      </c>
      <c r="AD26" s="22">
        <v>0.0</v>
      </c>
      <c r="AE26" s="22">
        <v>10.0</v>
      </c>
      <c r="AF26" s="22">
        <v>100.0</v>
      </c>
      <c r="AG26" s="22">
        <v>10.0</v>
      </c>
      <c r="AH26" s="27">
        <f t="shared" si="4"/>
        <v>235.2</v>
      </c>
      <c r="AI26" s="28">
        <v>79.99</v>
      </c>
      <c r="AJ26" s="28">
        <f t="shared" si="5"/>
        <v>18813.648</v>
      </c>
      <c r="AK26" s="29" t="str">
        <f t="shared" si="6"/>
        <v/>
      </c>
      <c r="AL26" s="29">
        <f t="shared" si="7"/>
        <v>0</v>
      </c>
      <c r="AM26" s="22" t="s">
        <v>48</v>
      </c>
      <c r="AN26" s="22" t="str">
        <f>VLOOKUP(B26,Lista_Contatos!$A$1:$D$100,2,0)</f>
        <v>#N/A</v>
      </c>
      <c r="AO26" s="22" t="str">
        <f>VLOOKUP(B26,Lista_Contatos!$A$1:$D$100,3,0)</f>
        <v>#N/A</v>
      </c>
      <c r="AP26" s="22" t="str">
        <f>VLOOKUP(B26,Lista_Contatos!$A$1:$D$100,4,0)</f>
        <v>#N/A</v>
      </c>
      <c r="AQ26" s="30"/>
      <c r="AR26" s="29">
        <f t="shared" si="8"/>
        <v>18813.648</v>
      </c>
      <c r="AS26" s="29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</row>
    <row r="27">
      <c r="A27" s="22"/>
      <c r="B27" s="22" t="b">
        <f t="shared" si="1"/>
        <v>0</v>
      </c>
      <c r="C27" s="22"/>
      <c r="D27" s="23">
        <v>25.0</v>
      </c>
      <c r="E27" s="31" t="s">
        <v>81</v>
      </c>
      <c r="F27" s="31" t="s">
        <v>82</v>
      </c>
      <c r="G27" s="35" t="s">
        <v>50</v>
      </c>
      <c r="H27" s="24">
        <v>415184.0</v>
      </c>
      <c r="I27" s="26">
        <f t="shared" si="2"/>
        <v>17.6</v>
      </c>
      <c r="J27" s="22">
        <f t="shared" si="3"/>
        <v>88</v>
      </c>
      <c r="K27" s="31">
        <v>5.0</v>
      </c>
      <c r="L27" s="22">
        <v>0.0</v>
      </c>
      <c r="M27" s="22">
        <v>0.0</v>
      </c>
      <c r="N27" s="22">
        <v>2.0</v>
      </c>
      <c r="O27" s="22">
        <v>0.0</v>
      </c>
      <c r="P27" s="22">
        <v>0.0</v>
      </c>
      <c r="Q27" s="22">
        <v>0.0</v>
      </c>
      <c r="R27" s="22">
        <v>0.0</v>
      </c>
      <c r="S27" s="22">
        <v>0.0</v>
      </c>
      <c r="T27" s="22">
        <v>0.0</v>
      </c>
      <c r="U27" s="22">
        <v>0.0</v>
      </c>
      <c r="V27" s="22">
        <v>0.0</v>
      </c>
      <c r="W27" s="22">
        <v>0.0</v>
      </c>
      <c r="X27" s="22">
        <v>6.0</v>
      </c>
      <c r="Y27" s="22">
        <v>5.0</v>
      </c>
      <c r="Z27" s="22">
        <v>50.0</v>
      </c>
      <c r="AA27" s="22">
        <v>0.0</v>
      </c>
      <c r="AB27" s="22">
        <v>0.0</v>
      </c>
      <c r="AC27" s="22">
        <v>0.0</v>
      </c>
      <c r="AD27" s="22">
        <v>0.0</v>
      </c>
      <c r="AE27" s="22">
        <v>0.0</v>
      </c>
      <c r="AF27" s="22">
        <v>20.0</v>
      </c>
      <c r="AG27" s="22">
        <v>0.0</v>
      </c>
      <c r="AH27" s="27">
        <f t="shared" si="4"/>
        <v>105.6</v>
      </c>
      <c r="AI27" s="28">
        <v>618.31</v>
      </c>
      <c r="AJ27" s="28">
        <f t="shared" si="5"/>
        <v>65293.536</v>
      </c>
      <c r="AK27" s="29" t="str">
        <f t="shared" si="6"/>
        <v/>
      </c>
      <c r="AL27" s="29">
        <f t="shared" si="7"/>
        <v>0</v>
      </c>
      <c r="AM27" s="22" t="s">
        <v>48</v>
      </c>
      <c r="AN27" s="22" t="str">
        <f>VLOOKUP(B27,Lista_Contatos!$A$1:$D$100,2,0)</f>
        <v>#N/A</v>
      </c>
      <c r="AO27" s="22" t="str">
        <f>VLOOKUP(B27,Lista_Contatos!$A$1:$D$100,3,0)</f>
        <v>#N/A</v>
      </c>
      <c r="AP27" s="22" t="str">
        <f>VLOOKUP(B27,Lista_Contatos!$A$1:$D$100,4,0)</f>
        <v>#N/A</v>
      </c>
      <c r="AQ27" s="30"/>
      <c r="AR27" s="29">
        <f t="shared" si="8"/>
        <v>65293.536</v>
      </c>
      <c r="AS27" s="29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</row>
    <row r="28">
      <c r="A28" s="22"/>
      <c r="B28" s="22" t="b">
        <f t="shared" si="1"/>
        <v>0</v>
      </c>
      <c r="C28" s="22"/>
      <c r="D28" s="23">
        <v>26.0</v>
      </c>
      <c r="E28" s="31" t="s">
        <v>83</v>
      </c>
      <c r="F28" s="31" t="s">
        <v>53</v>
      </c>
      <c r="G28" s="25" t="s">
        <v>50</v>
      </c>
      <c r="H28" s="31">
        <v>603529.0</v>
      </c>
      <c r="I28" s="26">
        <f t="shared" si="2"/>
        <v>94.2</v>
      </c>
      <c r="J28" s="22">
        <f t="shared" si="3"/>
        <v>471</v>
      </c>
      <c r="K28" s="31">
        <v>36.0</v>
      </c>
      <c r="L28" s="22">
        <v>0.0</v>
      </c>
      <c r="M28" s="22">
        <v>20.0</v>
      </c>
      <c r="N28" s="22">
        <v>50.0</v>
      </c>
      <c r="O28" s="22">
        <v>20.0</v>
      </c>
      <c r="P28" s="22">
        <v>50.0</v>
      </c>
      <c r="Q28" s="22">
        <v>20.0</v>
      </c>
      <c r="R28" s="22">
        <v>0.0</v>
      </c>
      <c r="S28" s="22">
        <v>0.0</v>
      </c>
      <c r="T28" s="22">
        <v>0.0</v>
      </c>
      <c r="U28" s="22">
        <v>10.0</v>
      </c>
      <c r="V28" s="22">
        <v>0.0</v>
      </c>
      <c r="W28" s="22">
        <v>0.0</v>
      </c>
      <c r="X28" s="22">
        <v>15.0</v>
      </c>
      <c r="Y28" s="22">
        <v>50.0</v>
      </c>
      <c r="Z28" s="22">
        <v>100.0</v>
      </c>
      <c r="AA28" s="22">
        <v>0.0</v>
      </c>
      <c r="AB28" s="22">
        <v>0.0</v>
      </c>
      <c r="AC28" s="22">
        <v>10.0</v>
      </c>
      <c r="AD28" s="22">
        <v>5.0</v>
      </c>
      <c r="AE28" s="22">
        <v>5.0</v>
      </c>
      <c r="AF28" s="22">
        <v>50.0</v>
      </c>
      <c r="AG28" s="22">
        <v>30.0</v>
      </c>
      <c r="AH28" s="27">
        <f t="shared" si="4"/>
        <v>565.2</v>
      </c>
      <c r="AI28" s="28">
        <v>4.3</v>
      </c>
      <c r="AJ28" s="28">
        <f t="shared" si="5"/>
        <v>2430.36</v>
      </c>
      <c r="AK28" s="29" t="str">
        <f t="shared" si="6"/>
        <v/>
      </c>
      <c r="AL28" s="29">
        <f t="shared" si="7"/>
        <v>0</v>
      </c>
      <c r="AM28" s="22" t="s">
        <v>48</v>
      </c>
      <c r="AN28" s="22" t="str">
        <f>VLOOKUP(B28,Lista_Contatos!$A$1:$D$100,2,0)</f>
        <v>#N/A</v>
      </c>
      <c r="AO28" s="22" t="str">
        <f>VLOOKUP(B28,Lista_Contatos!$A$1:$D$100,3,0)</f>
        <v>#N/A</v>
      </c>
      <c r="AP28" s="22" t="str">
        <f>VLOOKUP(B28,Lista_Contatos!$A$1:$D$100,4,0)</f>
        <v>#N/A</v>
      </c>
      <c r="AQ28" s="30"/>
      <c r="AR28" s="29">
        <f t="shared" si="8"/>
        <v>2430.36</v>
      </c>
      <c r="AS28" s="29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</row>
    <row r="29">
      <c r="A29" s="22"/>
      <c r="B29" s="22" t="b">
        <f t="shared" si="1"/>
        <v>0</v>
      </c>
      <c r="C29" s="22"/>
      <c r="D29" s="23">
        <v>27.0</v>
      </c>
      <c r="E29" s="31" t="s">
        <v>84</v>
      </c>
      <c r="F29" s="22" t="s">
        <v>53</v>
      </c>
      <c r="G29" s="35" t="s">
        <v>53</v>
      </c>
      <c r="H29" s="24">
        <v>437882.0</v>
      </c>
      <c r="I29" s="26">
        <f t="shared" si="2"/>
        <v>144.6</v>
      </c>
      <c r="J29" s="22">
        <f t="shared" si="3"/>
        <v>723</v>
      </c>
      <c r="K29" s="31">
        <v>60.0</v>
      </c>
      <c r="L29" s="22">
        <v>0.0</v>
      </c>
      <c r="M29" s="22">
        <v>10.0</v>
      </c>
      <c r="N29" s="22">
        <v>300.0</v>
      </c>
      <c r="O29" s="22">
        <v>20.0</v>
      </c>
      <c r="P29" s="22">
        <v>100.0</v>
      </c>
      <c r="Q29" s="22">
        <v>30.0</v>
      </c>
      <c r="R29" s="22">
        <v>30.0</v>
      </c>
      <c r="S29" s="22">
        <v>20.0</v>
      </c>
      <c r="T29" s="22">
        <v>20.0</v>
      </c>
      <c r="U29" s="22">
        <v>10.0</v>
      </c>
      <c r="V29" s="22">
        <v>0.0</v>
      </c>
      <c r="W29" s="22">
        <v>0.0</v>
      </c>
      <c r="X29" s="22">
        <v>8.0</v>
      </c>
      <c r="Y29" s="22">
        <v>20.0</v>
      </c>
      <c r="Z29" s="22">
        <v>50.0</v>
      </c>
      <c r="AA29" s="22">
        <v>5.0</v>
      </c>
      <c r="AB29" s="22">
        <v>0.0</v>
      </c>
      <c r="AC29" s="22">
        <v>10.0</v>
      </c>
      <c r="AD29" s="22">
        <v>0.0</v>
      </c>
      <c r="AE29" s="22">
        <v>10.0</v>
      </c>
      <c r="AF29" s="22">
        <v>20.0</v>
      </c>
      <c r="AG29" s="22">
        <v>0.0</v>
      </c>
      <c r="AH29" s="27">
        <f t="shared" si="4"/>
        <v>867.6</v>
      </c>
      <c r="AI29" s="28">
        <v>4.18</v>
      </c>
      <c r="AJ29" s="28">
        <f t="shared" si="5"/>
        <v>3626.568</v>
      </c>
      <c r="AK29" s="29" t="str">
        <f t="shared" si="6"/>
        <v/>
      </c>
      <c r="AL29" s="29">
        <f t="shared" si="7"/>
        <v>0</v>
      </c>
      <c r="AM29" s="22" t="s">
        <v>48</v>
      </c>
      <c r="AN29" s="22" t="str">
        <f>VLOOKUP(B29,Lista_Contatos!$A$1:$D$100,2,0)</f>
        <v>#N/A</v>
      </c>
      <c r="AO29" s="22" t="str">
        <f>VLOOKUP(B29,Lista_Contatos!$A$1:$D$100,3,0)</f>
        <v>#N/A</v>
      </c>
      <c r="AP29" s="22" t="str">
        <f>VLOOKUP(B29,Lista_Contatos!$A$1:$D$100,4,0)</f>
        <v>#N/A</v>
      </c>
      <c r="AQ29" s="30"/>
      <c r="AR29" s="29">
        <f t="shared" si="8"/>
        <v>3626.568</v>
      </c>
      <c r="AS29" s="29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</row>
    <row r="30">
      <c r="A30" s="22"/>
      <c r="B30" s="22" t="b">
        <f t="shared" si="1"/>
        <v>0</v>
      </c>
      <c r="C30" s="22"/>
      <c r="D30" s="23">
        <v>28.0</v>
      </c>
      <c r="E30" s="31" t="s">
        <v>85</v>
      </c>
      <c r="F30" s="31" t="s">
        <v>56</v>
      </c>
      <c r="G30" s="35" t="s">
        <v>53</v>
      </c>
      <c r="H30" s="31">
        <v>268510.0</v>
      </c>
      <c r="I30" s="26">
        <f t="shared" si="2"/>
        <v>59.4</v>
      </c>
      <c r="J30" s="22">
        <f t="shared" si="3"/>
        <v>297</v>
      </c>
      <c r="K30" s="31">
        <v>10.0</v>
      </c>
      <c r="L30" s="22">
        <v>0.0</v>
      </c>
      <c r="M30" s="22">
        <v>0.0</v>
      </c>
      <c r="N30" s="22">
        <v>50.0</v>
      </c>
      <c r="O30" s="22">
        <v>0.0</v>
      </c>
      <c r="P30" s="22">
        <v>0.0</v>
      </c>
      <c r="Q30" s="22">
        <v>100.0</v>
      </c>
      <c r="R30" s="22">
        <v>0.0</v>
      </c>
      <c r="S30" s="22">
        <v>0.0</v>
      </c>
      <c r="T30" s="22">
        <v>0.0</v>
      </c>
      <c r="U30" s="22">
        <v>0.0</v>
      </c>
      <c r="V30" s="22">
        <v>0.0</v>
      </c>
      <c r="W30" s="22">
        <v>0.0</v>
      </c>
      <c r="X30" s="22">
        <v>2.0</v>
      </c>
      <c r="Y30" s="22">
        <v>15.0</v>
      </c>
      <c r="Z30" s="22">
        <v>0.0</v>
      </c>
      <c r="AA30" s="22">
        <v>0.0</v>
      </c>
      <c r="AB30" s="22">
        <v>0.0</v>
      </c>
      <c r="AC30" s="22">
        <v>0.0</v>
      </c>
      <c r="AD30" s="22">
        <v>0.0</v>
      </c>
      <c r="AE30" s="22">
        <v>10.0</v>
      </c>
      <c r="AF30" s="22">
        <v>100.0</v>
      </c>
      <c r="AG30" s="22">
        <v>10.0</v>
      </c>
      <c r="AH30" s="27">
        <f t="shared" si="4"/>
        <v>356.4</v>
      </c>
      <c r="AI30" s="28">
        <v>5.65</v>
      </c>
      <c r="AJ30" s="28">
        <f t="shared" si="5"/>
        <v>2013.66</v>
      </c>
      <c r="AK30" s="29" t="str">
        <f t="shared" si="6"/>
        <v/>
      </c>
      <c r="AL30" s="29">
        <f t="shared" si="7"/>
        <v>0</v>
      </c>
      <c r="AM30" s="22" t="s">
        <v>48</v>
      </c>
      <c r="AN30" s="22" t="str">
        <f>VLOOKUP(B30,Lista_Contatos!$A$1:$D$100,2,0)</f>
        <v>#N/A</v>
      </c>
      <c r="AO30" s="22" t="str">
        <f>VLOOKUP(B30,Lista_Contatos!$A$1:$D$100,3,0)</f>
        <v>#N/A</v>
      </c>
      <c r="AP30" s="22" t="str">
        <f>VLOOKUP(B30,Lista_Contatos!$A$1:$D$100,4,0)</f>
        <v>#N/A</v>
      </c>
      <c r="AQ30" s="30"/>
      <c r="AR30" s="29">
        <f t="shared" si="8"/>
        <v>2013.66</v>
      </c>
      <c r="AS30" s="29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</row>
    <row r="31">
      <c r="A31" s="22"/>
      <c r="B31" s="22" t="b">
        <f t="shared" si="1"/>
        <v>0</v>
      </c>
      <c r="C31" s="22"/>
      <c r="D31" s="23">
        <v>29.0</v>
      </c>
      <c r="E31" s="31" t="s">
        <v>86</v>
      </c>
      <c r="F31" s="31" t="s">
        <v>50</v>
      </c>
      <c r="G31" s="25" t="s">
        <v>53</v>
      </c>
      <c r="H31" s="31">
        <v>443871.0</v>
      </c>
      <c r="I31" s="26">
        <f t="shared" si="2"/>
        <v>23.2</v>
      </c>
      <c r="J31" s="22">
        <f t="shared" si="3"/>
        <v>116</v>
      </c>
      <c r="K31" s="31">
        <v>5.0</v>
      </c>
      <c r="L31" s="22">
        <v>0.0</v>
      </c>
      <c r="M31" s="22">
        <v>0.0</v>
      </c>
      <c r="N31" s="22">
        <v>50.0</v>
      </c>
      <c r="O31" s="22">
        <v>0.0</v>
      </c>
      <c r="P31" s="22">
        <v>0.0</v>
      </c>
      <c r="Q31" s="22">
        <v>5.0</v>
      </c>
      <c r="R31" s="22">
        <v>0.0</v>
      </c>
      <c r="S31" s="22">
        <v>0.0</v>
      </c>
      <c r="T31" s="22">
        <v>0.0</v>
      </c>
      <c r="U31" s="22">
        <v>0.0</v>
      </c>
      <c r="V31" s="22">
        <v>0.0</v>
      </c>
      <c r="W31" s="22">
        <v>0.0</v>
      </c>
      <c r="X31" s="22">
        <v>1.0</v>
      </c>
      <c r="Y31" s="22">
        <v>5.0</v>
      </c>
      <c r="Z31" s="22">
        <v>0.0</v>
      </c>
      <c r="AA31" s="22">
        <v>0.0</v>
      </c>
      <c r="AB31" s="22">
        <v>0.0</v>
      </c>
      <c r="AC31" s="22">
        <v>0.0</v>
      </c>
      <c r="AD31" s="22">
        <v>0.0</v>
      </c>
      <c r="AE31" s="22">
        <v>0.0</v>
      </c>
      <c r="AF31" s="22">
        <v>50.0</v>
      </c>
      <c r="AG31" s="22">
        <v>0.0</v>
      </c>
      <c r="AH31" s="27">
        <f t="shared" si="4"/>
        <v>139.2</v>
      </c>
      <c r="AI31" s="28">
        <v>7.8</v>
      </c>
      <c r="AJ31" s="28">
        <f t="shared" si="5"/>
        <v>1085.76</v>
      </c>
      <c r="AK31" s="29" t="str">
        <f t="shared" si="6"/>
        <v/>
      </c>
      <c r="AL31" s="29">
        <f t="shared" si="7"/>
        <v>0</v>
      </c>
      <c r="AM31" s="22" t="s">
        <v>48</v>
      </c>
      <c r="AN31" s="22" t="str">
        <f>VLOOKUP(B31,Lista_Contatos!$A$1:$D$100,2,0)</f>
        <v>#N/A</v>
      </c>
      <c r="AO31" s="22" t="str">
        <f>VLOOKUP(B31,Lista_Contatos!$A$1:$D$100,3,0)</f>
        <v>#N/A</v>
      </c>
      <c r="AP31" s="22" t="str">
        <f>VLOOKUP(B31,Lista_Contatos!$A$1:$D$100,4,0)</f>
        <v>#N/A</v>
      </c>
      <c r="AQ31" s="30"/>
      <c r="AR31" s="29">
        <f t="shared" si="8"/>
        <v>1085.76</v>
      </c>
      <c r="AS31" s="29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</row>
    <row r="32">
      <c r="A32" s="22"/>
      <c r="B32" s="22" t="b">
        <f t="shared" si="1"/>
        <v>0</v>
      </c>
      <c r="C32" s="22"/>
      <c r="D32" s="23">
        <v>30.0</v>
      </c>
      <c r="E32" s="31" t="s">
        <v>87</v>
      </c>
      <c r="F32" s="22" t="s">
        <v>52</v>
      </c>
      <c r="G32" s="25" t="s">
        <v>70</v>
      </c>
      <c r="H32" s="31">
        <v>475840.0</v>
      </c>
      <c r="I32" s="26">
        <f t="shared" si="2"/>
        <v>22</v>
      </c>
      <c r="J32" s="22">
        <f t="shared" si="3"/>
        <v>110</v>
      </c>
      <c r="K32" s="31">
        <v>40.0</v>
      </c>
      <c r="L32" s="22">
        <v>0.0</v>
      </c>
      <c r="M32" s="22">
        <v>0.0</v>
      </c>
      <c r="N32" s="22">
        <v>20.0</v>
      </c>
      <c r="O32" s="22">
        <v>2.0</v>
      </c>
      <c r="P32" s="22">
        <v>10.0</v>
      </c>
      <c r="Q32" s="22">
        <v>10.0</v>
      </c>
      <c r="R32" s="22">
        <v>0.0</v>
      </c>
      <c r="S32" s="22">
        <v>0.0</v>
      </c>
      <c r="T32" s="22">
        <v>0.0</v>
      </c>
      <c r="U32" s="22">
        <v>0.0</v>
      </c>
      <c r="V32" s="22">
        <v>10.0</v>
      </c>
      <c r="W32" s="22">
        <v>5.0</v>
      </c>
      <c r="X32" s="22">
        <v>1.0</v>
      </c>
      <c r="Y32" s="22">
        <v>0.0</v>
      </c>
      <c r="Z32" s="22">
        <v>0.0</v>
      </c>
      <c r="AA32" s="22">
        <v>0.0</v>
      </c>
      <c r="AB32" s="22">
        <v>0.0</v>
      </c>
      <c r="AC32" s="22">
        <v>0.0</v>
      </c>
      <c r="AD32" s="22">
        <v>0.0</v>
      </c>
      <c r="AE32" s="22">
        <v>0.0</v>
      </c>
      <c r="AF32" s="22">
        <v>0.0</v>
      </c>
      <c r="AG32" s="22">
        <v>12.0</v>
      </c>
      <c r="AH32" s="27">
        <f t="shared" si="4"/>
        <v>132</v>
      </c>
      <c r="AI32" s="28">
        <v>4.85</v>
      </c>
      <c r="AJ32" s="28">
        <f t="shared" si="5"/>
        <v>640.2</v>
      </c>
      <c r="AK32" s="29" t="str">
        <f t="shared" si="6"/>
        <v/>
      </c>
      <c r="AL32" s="29">
        <f t="shared" si="7"/>
        <v>0</v>
      </c>
      <c r="AM32" s="22" t="s">
        <v>48</v>
      </c>
      <c r="AN32" s="22" t="str">
        <f>VLOOKUP(B32,Lista_Contatos!$A$1:$D$100,2,0)</f>
        <v>#N/A</v>
      </c>
      <c r="AO32" s="22" t="str">
        <f>VLOOKUP(B32,Lista_Contatos!$A$1:$D$100,3,0)</f>
        <v>#N/A</v>
      </c>
      <c r="AP32" s="22" t="str">
        <f>VLOOKUP(B32,Lista_Contatos!$A$1:$D$100,4,0)</f>
        <v>#N/A</v>
      </c>
      <c r="AQ32" s="30"/>
      <c r="AR32" s="29">
        <f t="shared" si="8"/>
        <v>640.2</v>
      </c>
      <c r="AS32" s="29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</row>
    <row r="33">
      <c r="A33" s="22"/>
      <c r="B33" s="22" t="b">
        <f t="shared" si="1"/>
        <v>0</v>
      </c>
      <c r="C33" s="22"/>
      <c r="D33" s="23">
        <v>31.0</v>
      </c>
      <c r="E33" s="31" t="s">
        <v>88</v>
      </c>
      <c r="F33" s="31" t="s">
        <v>52</v>
      </c>
      <c r="G33" s="25" t="s">
        <v>53</v>
      </c>
      <c r="H33" s="31">
        <v>269845.0</v>
      </c>
      <c r="I33" s="26">
        <f t="shared" si="2"/>
        <v>47</v>
      </c>
      <c r="J33" s="22">
        <f t="shared" si="3"/>
        <v>235</v>
      </c>
      <c r="K33" s="31">
        <v>2.0</v>
      </c>
      <c r="L33" s="22">
        <v>0.0</v>
      </c>
      <c r="M33" s="22">
        <v>0.0</v>
      </c>
      <c r="N33" s="22">
        <v>30.0</v>
      </c>
      <c r="O33" s="22">
        <v>2.0</v>
      </c>
      <c r="P33" s="22">
        <v>10.0</v>
      </c>
      <c r="Q33" s="22">
        <v>20.0</v>
      </c>
      <c r="R33" s="22">
        <v>0.0</v>
      </c>
      <c r="S33" s="22">
        <v>3.0</v>
      </c>
      <c r="T33" s="22">
        <v>0.0</v>
      </c>
      <c r="U33" s="22">
        <v>5.0</v>
      </c>
      <c r="V33" s="22">
        <v>10.0</v>
      </c>
      <c r="W33" s="22">
        <v>5.0</v>
      </c>
      <c r="X33" s="22">
        <v>2.0</v>
      </c>
      <c r="Y33" s="22">
        <v>5.0</v>
      </c>
      <c r="Z33" s="22">
        <v>10.0</v>
      </c>
      <c r="AA33" s="22">
        <v>4.0</v>
      </c>
      <c r="AB33" s="22">
        <v>0.0</v>
      </c>
      <c r="AC33" s="22">
        <v>5.0</v>
      </c>
      <c r="AD33" s="22">
        <v>2.0</v>
      </c>
      <c r="AE33" s="22">
        <v>10.0</v>
      </c>
      <c r="AF33" s="22">
        <v>100.0</v>
      </c>
      <c r="AG33" s="22">
        <v>10.0</v>
      </c>
      <c r="AH33" s="27">
        <f t="shared" si="4"/>
        <v>282</v>
      </c>
      <c r="AI33" s="28">
        <v>36.0</v>
      </c>
      <c r="AJ33" s="28">
        <f t="shared" si="5"/>
        <v>10152</v>
      </c>
      <c r="AK33" s="29" t="str">
        <f t="shared" si="6"/>
        <v/>
      </c>
      <c r="AL33" s="29">
        <f t="shared" si="7"/>
        <v>0</v>
      </c>
      <c r="AM33" s="22" t="s">
        <v>48</v>
      </c>
      <c r="AN33" s="22" t="str">
        <f>VLOOKUP(B33,Lista_Contatos!$A$1:$D$100,2,0)</f>
        <v>#N/A</v>
      </c>
      <c r="AO33" s="22" t="str">
        <f>VLOOKUP(B33,Lista_Contatos!$A$1:$D$100,3,0)</f>
        <v>#N/A</v>
      </c>
      <c r="AP33" s="22" t="str">
        <f>VLOOKUP(B33,Lista_Contatos!$A$1:$D$100,4,0)</f>
        <v>#N/A</v>
      </c>
      <c r="AQ33" s="30"/>
      <c r="AR33" s="29">
        <f t="shared" si="8"/>
        <v>10152</v>
      </c>
      <c r="AS33" s="29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</row>
    <row r="34">
      <c r="A34" s="22"/>
      <c r="B34" s="22" t="b">
        <f t="shared" si="1"/>
        <v>0</v>
      </c>
      <c r="C34" s="22"/>
      <c r="D34" s="23">
        <v>32.0</v>
      </c>
      <c r="E34" s="31" t="s">
        <v>89</v>
      </c>
      <c r="F34" s="31" t="s">
        <v>90</v>
      </c>
      <c r="G34" s="25" t="s">
        <v>53</v>
      </c>
      <c r="H34" s="24">
        <v>620076.0</v>
      </c>
      <c r="I34" s="26">
        <f t="shared" si="2"/>
        <v>84.2</v>
      </c>
      <c r="J34" s="22">
        <f t="shared" si="3"/>
        <v>421</v>
      </c>
      <c r="K34" s="31">
        <v>30.0</v>
      </c>
      <c r="L34" s="22">
        <v>0.0</v>
      </c>
      <c r="M34" s="22">
        <v>0.0</v>
      </c>
      <c r="N34" s="22">
        <v>50.0</v>
      </c>
      <c r="O34" s="22">
        <v>0.0</v>
      </c>
      <c r="P34" s="22">
        <v>60.0</v>
      </c>
      <c r="Q34" s="22">
        <v>50.0</v>
      </c>
      <c r="R34" s="22">
        <v>0.0</v>
      </c>
      <c r="S34" s="22">
        <v>0.0</v>
      </c>
      <c r="T34" s="22">
        <v>0.0</v>
      </c>
      <c r="U34" s="22">
        <v>30.0</v>
      </c>
      <c r="V34" s="22">
        <v>0.0</v>
      </c>
      <c r="W34" s="22">
        <v>0.0</v>
      </c>
      <c r="X34" s="22">
        <v>9.0</v>
      </c>
      <c r="Y34" s="22">
        <v>50.0</v>
      </c>
      <c r="Z34" s="22">
        <v>10.0</v>
      </c>
      <c r="AA34" s="22">
        <v>2.0</v>
      </c>
      <c r="AB34" s="22">
        <v>20.0</v>
      </c>
      <c r="AC34" s="22">
        <v>15.0</v>
      </c>
      <c r="AD34" s="22">
        <v>5.0</v>
      </c>
      <c r="AE34" s="22">
        <v>10.0</v>
      </c>
      <c r="AF34" s="22">
        <v>50.0</v>
      </c>
      <c r="AG34" s="22">
        <v>30.0</v>
      </c>
      <c r="AH34" s="27">
        <f t="shared" si="4"/>
        <v>505.2</v>
      </c>
      <c r="AI34" s="28">
        <v>1.28</v>
      </c>
      <c r="AJ34" s="28">
        <f t="shared" si="5"/>
        <v>646.656</v>
      </c>
      <c r="AK34" s="29" t="str">
        <f t="shared" si="6"/>
        <v/>
      </c>
      <c r="AL34" s="29">
        <f t="shared" si="7"/>
        <v>0</v>
      </c>
      <c r="AM34" s="22" t="s">
        <v>48</v>
      </c>
      <c r="AN34" s="22" t="str">
        <f>VLOOKUP(B34,Lista_Contatos!$A$1:$D$100,2,0)</f>
        <v>#N/A</v>
      </c>
      <c r="AO34" s="22" t="str">
        <f>VLOOKUP(B34,Lista_Contatos!$A$1:$D$100,3,0)</f>
        <v>#N/A</v>
      </c>
      <c r="AP34" s="22" t="str">
        <f>VLOOKUP(B34,Lista_Contatos!$A$1:$D$100,4,0)</f>
        <v>#N/A</v>
      </c>
      <c r="AQ34" s="30"/>
      <c r="AR34" s="29">
        <f t="shared" si="8"/>
        <v>646.656</v>
      </c>
      <c r="AS34" s="29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</row>
    <row r="35">
      <c r="A35" s="22"/>
      <c r="B35" s="22" t="b">
        <f t="shared" si="1"/>
        <v>0</v>
      </c>
      <c r="C35" s="22"/>
      <c r="D35" s="23">
        <v>33.0</v>
      </c>
      <c r="E35" s="31" t="s">
        <v>91</v>
      </c>
      <c r="F35" s="31" t="s">
        <v>56</v>
      </c>
      <c r="G35" s="35" t="s">
        <v>53</v>
      </c>
      <c r="H35" s="31">
        <v>345259.0</v>
      </c>
      <c r="I35" s="26">
        <f t="shared" si="2"/>
        <v>79.6</v>
      </c>
      <c r="J35" s="22">
        <f t="shared" si="3"/>
        <v>398</v>
      </c>
      <c r="K35" s="31">
        <v>10.0</v>
      </c>
      <c r="L35" s="22">
        <v>0.0</v>
      </c>
      <c r="M35" s="22">
        <v>0.0</v>
      </c>
      <c r="N35" s="22">
        <v>50.0</v>
      </c>
      <c r="O35" s="22">
        <v>0.0</v>
      </c>
      <c r="P35" s="22">
        <v>15.0</v>
      </c>
      <c r="Q35" s="22">
        <v>100.0</v>
      </c>
      <c r="R35" s="22">
        <v>0.0</v>
      </c>
      <c r="S35" s="22">
        <v>20.0</v>
      </c>
      <c r="T35" s="22">
        <v>20.0</v>
      </c>
      <c r="U35" s="22">
        <v>10.0</v>
      </c>
      <c r="V35" s="22">
        <v>0.0</v>
      </c>
      <c r="W35" s="22">
        <v>0.0</v>
      </c>
      <c r="X35" s="22">
        <v>3.0</v>
      </c>
      <c r="Y35" s="22">
        <v>30.0</v>
      </c>
      <c r="Z35" s="22">
        <v>0.0</v>
      </c>
      <c r="AA35" s="22">
        <v>0.0</v>
      </c>
      <c r="AB35" s="22">
        <v>0.0</v>
      </c>
      <c r="AC35" s="22">
        <v>5.0</v>
      </c>
      <c r="AD35" s="22">
        <v>0.0</v>
      </c>
      <c r="AE35" s="22">
        <v>10.0</v>
      </c>
      <c r="AF35" s="22">
        <v>100.0</v>
      </c>
      <c r="AG35" s="22">
        <v>25.0</v>
      </c>
      <c r="AH35" s="27">
        <f t="shared" si="4"/>
        <v>477.6</v>
      </c>
      <c r="AI35" s="28">
        <v>26.11</v>
      </c>
      <c r="AJ35" s="28">
        <f t="shared" si="5"/>
        <v>12470.136</v>
      </c>
      <c r="AK35" s="29" t="str">
        <f t="shared" si="6"/>
        <v/>
      </c>
      <c r="AL35" s="29">
        <f t="shared" si="7"/>
        <v>0</v>
      </c>
      <c r="AM35" s="22" t="s">
        <v>48</v>
      </c>
      <c r="AN35" s="22" t="str">
        <f>VLOOKUP(B35,Lista_Contatos!$A$1:$D$100,2,0)</f>
        <v>#N/A</v>
      </c>
      <c r="AO35" s="22" t="str">
        <f>VLOOKUP(B35,Lista_Contatos!$A$1:$D$100,3,0)</f>
        <v>#N/A</v>
      </c>
      <c r="AP35" s="22" t="str">
        <f>VLOOKUP(B35,Lista_Contatos!$A$1:$D$100,4,0)</f>
        <v>#N/A</v>
      </c>
      <c r="AQ35" s="30"/>
      <c r="AR35" s="29">
        <f t="shared" si="8"/>
        <v>12470.136</v>
      </c>
      <c r="AS35" s="29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</row>
    <row r="36">
      <c r="A36" s="22"/>
      <c r="B36" s="22" t="b">
        <f t="shared" si="1"/>
        <v>0</v>
      </c>
      <c r="C36" s="22"/>
      <c r="D36" s="23">
        <v>34.0</v>
      </c>
      <c r="E36" s="31" t="s">
        <v>92</v>
      </c>
      <c r="F36" s="31" t="s">
        <v>56</v>
      </c>
      <c r="G36" s="25" t="s">
        <v>59</v>
      </c>
      <c r="H36" s="31">
        <v>268970.0</v>
      </c>
      <c r="I36" s="26">
        <f t="shared" si="2"/>
        <v>48.6</v>
      </c>
      <c r="J36" s="22">
        <f t="shared" si="3"/>
        <v>243</v>
      </c>
      <c r="K36" s="31">
        <v>10.0</v>
      </c>
      <c r="L36" s="22">
        <v>0.0</v>
      </c>
      <c r="M36" s="22">
        <v>0.0</v>
      </c>
      <c r="N36" s="22">
        <v>30.0</v>
      </c>
      <c r="O36" s="22">
        <v>0.0</v>
      </c>
      <c r="P36" s="22">
        <v>20.0</v>
      </c>
      <c r="Q36" s="22">
        <v>50.0</v>
      </c>
      <c r="R36" s="22">
        <v>0.0</v>
      </c>
      <c r="S36" s="22">
        <v>10.0</v>
      </c>
      <c r="T36" s="22">
        <v>20.0</v>
      </c>
      <c r="U36" s="22">
        <v>10.0</v>
      </c>
      <c r="V36" s="22">
        <v>0.0</v>
      </c>
      <c r="W36" s="22">
        <v>0.0</v>
      </c>
      <c r="X36" s="22">
        <v>3.0</v>
      </c>
      <c r="Y36" s="22">
        <v>20.0</v>
      </c>
      <c r="Z36" s="22">
        <v>10.0</v>
      </c>
      <c r="AA36" s="22">
        <v>0.0</v>
      </c>
      <c r="AB36" s="22">
        <v>0.0</v>
      </c>
      <c r="AC36" s="22">
        <v>5.0</v>
      </c>
      <c r="AD36" s="22">
        <v>0.0</v>
      </c>
      <c r="AE36" s="22">
        <v>10.0</v>
      </c>
      <c r="AF36" s="22">
        <v>20.0</v>
      </c>
      <c r="AG36" s="22">
        <v>25.0</v>
      </c>
      <c r="AH36" s="27">
        <f t="shared" si="4"/>
        <v>291.6</v>
      </c>
      <c r="AI36" s="28">
        <v>35.49</v>
      </c>
      <c r="AJ36" s="28">
        <f t="shared" si="5"/>
        <v>10348.884</v>
      </c>
      <c r="AK36" s="29" t="str">
        <f t="shared" si="6"/>
        <v/>
      </c>
      <c r="AL36" s="29">
        <f t="shared" si="7"/>
        <v>0</v>
      </c>
      <c r="AM36" s="22" t="s">
        <v>48</v>
      </c>
      <c r="AN36" s="22" t="str">
        <f>VLOOKUP(B36,Lista_Contatos!$A$1:$D$100,2,0)</f>
        <v>#N/A</v>
      </c>
      <c r="AO36" s="22" t="str">
        <f>VLOOKUP(B36,Lista_Contatos!$A$1:$D$100,3,0)</f>
        <v>#N/A</v>
      </c>
      <c r="AP36" s="22" t="str">
        <f>VLOOKUP(B36,Lista_Contatos!$A$1:$D$100,4,0)</f>
        <v>#N/A</v>
      </c>
      <c r="AQ36" s="30"/>
      <c r="AR36" s="29">
        <f t="shared" si="8"/>
        <v>10348.884</v>
      </c>
      <c r="AS36" s="29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</row>
    <row r="37">
      <c r="A37" s="22"/>
      <c r="B37" s="22" t="b">
        <f t="shared" si="1"/>
        <v>0</v>
      </c>
      <c r="C37" s="22"/>
      <c r="D37" s="23">
        <v>35.0</v>
      </c>
      <c r="E37" s="31" t="s">
        <v>93</v>
      </c>
      <c r="F37" s="31" t="s">
        <v>56</v>
      </c>
      <c r="G37" s="33" t="s">
        <v>82</v>
      </c>
      <c r="H37" s="31">
        <v>273719.0</v>
      </c>
      <c r="I37" s="26">
        <f t="shared" si="2"/>
        <v>48.6</v>
      </c>
      <c r="J37" s="22">
        <f t="shared" si="3"/>
        <v>243</v>
      </c>
      <c r="K37" s="31">
        <v>10.0</v>
      </c>
      <c r="L37" s="22">
        <v>0.0</v>
      </c>
      <c r="M37" s="22">
        <v>0.0</v>
      </c>
      <c r="N37" s="22">
        <v>30.0</v>
      </c>
      <c r="O37" s="22">
        <v>0.0</v>
      </c>
      <c r="P37" s="22">
        <v>20.0</v>
      </c>
      <c r="Q37" s="22">
        <v>50.0</v>
      </c>
      <c r="R37" s="22">
        <v>0.0</v>
      </c>
      <c r="S37" s="22">
        <v>10.0</v>
      </c>
      <c r="T37" s="22">
        <v>20.0</v>
      </c>
      <c r="U37" s="22">
        <v>10.0</v>
      </c>
      <c r="V37" s="22">
        <v>0.0</v>
      </c>
      <c r="W37" s="22">
        <v>0.0</v>
      </c>
      <c r="X37" s="22">
        <v>3.0</v>
      </c>
      <c r="Y37" s="22">
        <v>20.0</v>
      </c>
      <c r="Z37" s="22">
        <v>10.0</v>
      </c>
      <c r="AA37" s="22">
        <v>0.0</v>
      </c>
      <c r="AB37" s="22">
        <v>0.0</v>
      </c>
      <c r="AC37" s="22">
        <v>5.0</v>
      </c>
      <c r="AD37" s="22">
        <v>0.0</v>
      </c>
      <c r="AE37" s="22">
        <v>10.0</v>
      </c>
      <c r="AF37" s="22">
        <v>20.0</v>
      </c>
      <c r="AG37" s="22">
        <v>25.0</v>
      </c>
      <c r="AH37" s="27">
        <f t="shared" si="4"/>
        <v>291.6</v>
      </c>
      <c r="AI37" s="36">
        <v>21.0</v>
      </c>
      <c r="AJ37" s="28">
        <f t="shared" si="5"/>
        <v>6123.6</v>
      </c>
      <c r="AK37" s="29" t="str">
        <f t="shared" si="6"/>
        <v/>
      </c>
      <c r="AL37" s="29">
        <f t="shared" si="7"/>
        <v>0</v>
      </c>
      <c r="AM37" s="22" t="s">
        <v>48</v>
      </c>
      <c r="AN37" s="22" t="str">
        <f>VLOOKUP(B37,Lista_Contatos!$A$1:$D$100,2,0)</f>
        <v>#N/A</v>
      </c>
      <c r="AO37" s="22" t="str">
        <f>VLOOKUP(B37,Lista_Contatos!$A$1:$D$100,3,0)</f>
        <v>#N/A</v>
      </c>
      <c r="AP37" s="22" t="str">
        <f>VLOOKUP(B37,Lista_Contatos!$A$1:$D$100,4,0)</f>
        <v>#N/A</v>
      </c>
      <c r="AQ37" s="30"/>
      <c r="AR37" s="29">
        <f t="shared" si="8"/>
        <v>6123.6</v>
      </c>
      <c r="AS37" s="29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</row>
    <row r="38">
      <c r="A38" s="22"/>
      <c r="B38" s="22"/>
      <c r="C38" s="22"/>
      <c r="D38" s="23">
        <v>36.0</v>
      </c>
      <c r="E38" s="31" t="s">
        <v>94</v>
      </c>
      <c r="F38" s="22" t="s">
        <v>53</v>
      </c>
      <c r="G38" s="33"/>
      <c r="H38" s="22">
        <v>281209.0</v>
      </c>
      <c r="I38" s="26">
        <f t="shared" si="2"/>
        <v>16</v>
      </c>
      <c r="J38" s="22">
        <f t="shared" si="3"/>
        <v>80</v>
      </c>
      <c r="K38" s="31">
        <v>40.0</v>
      </c>
      <c r="L38" s="22">
        <v>0.0</v>
      </c>
      <c r="M38" s="22">
        <v>0.0</v>
      </c>
      <c r="N38" s="22">
        <v>10.0</v>
      </c>
      <c r="O38" s="22">
        <v>0.0</v>
      </c>
      <c r="P38" s="22">
        <v>2.0</v>
      </c>
      <c r="Q38" s="22">
        <v>5.0</v>
      </c>
      <c r="R38" s="22">
        <v>5.0</v>
      </c>
      <c r="S38" s="22">
        <v>0.0</v>
      </c>
      <c r="T38" s="22">
        <v>0.0</v>
      </c>
      <c r="U38" s="22">
        <v>5.0</v>
      </c>
      <c r="V38" s="22">
        <v>0.0</v>
      </c>
      <c r="W38" s="22">
        <v>0.0</v>
      </c>
      <c r="X38" s="22">
        <v>1.0</v>
      </c>
      <c r="Y38" s="22">
        <v>0.0</v>
      </c>
      <c r="Z38" s="22">
        <v>0.0</v>
      </c>
      <c r="AA38" s="22">
        <v>0.0</v>
      </c>
      <c r="AB38" s="22">
        <v>0.0</v>
      </c>
      <c r="AC38" s="22">
        <v>0.0</v>
      </c>
      <c r="AD38" s="22">
        <v>0.0</v>
      </c>
      <c r="AE38" s="22">
        <v>0.0</v>
      </c>
      <c r="AF38" s="22">
        <v>0.0</v>
      </c>
      <c r="AG38" s="22">
        <v>12.0</v>
      </c>
      <c r="AH38" s="27">
        <f t="shared" si="4"/>
        <v>96</v>
      </c>
      <c r="AI38" s="36">
        <v>23.12</v>
      </c>
      <c r="AJ38" s="28">
        <f t="shared" si="5"/>
        <v>2219.52</v>
      </c>
      <c r="AK38" s="29"/>
      <c r="AL38" s="29"/>
      <c r="AM38" s="22"/>
      <c r="AN38" s="22"/>
      <c r="AO38" s="22"/>
      <c r="AP38" s="22"/>
      <c r="AQ38" s="30"/>
      <c r="AR38" s="29"/>
      <c r="AS38" s="29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</row>
    <row r="39">
      <c r="A39" s="22"/>
      <c r="B39" s="22" t="b">
        <f t="shared" ref="B39:B46" si="9">IF(AM39="CANCELADO","CANCELADO")</f>
        <v>0</v>
      </c>
      <c r="C39" s="22"/>
      <c r="D39" s="23">
        <v>37.0</v>
      </c>
      <c r="E39" s="31" t="s">
        <v>95</v>
      </c>
      <c r="F39" s="31" t="s">
        <v>64</v>
      </c>
      <c r="G39" s="25" t="s">
        <v>59</v>
      </c>
      <c r="H39" s="31">
        <v>270907.0</v>
      </c>
      <c r="I39" s="26">
        <f t="shared" si="2"/>
        <v>301.8</v>
      </c>
      <c r="J39" s="22">
        <f t="shared" si="3"/>
        <v>1509</v>
      </c>
      <c r="K39" s="31">
        <v>384.0</v>
      </c>
      <c r="L39" s="22">
        <v>0.0</v>
      </c>
      <c r="M39" s="22">
        <v>0.0</v>
      </c>
      <c r="N39" s="22">
        <v>200.0</v>
      </c>
      <c r="O39" s="22">
        <v>0.0</v>
      </c>
      <c r="P39" s="22">
        <v>0.0</v>
      </c>
      <c r="Q39" s="22">
        <v>100.0</v>
      </c>
      <c r="R39" s="22">
        <v>0.0</v>
      </c>
      <c r="S39" s="22">
        <v>0.0</v>
      </c>
      <c r="T39" s="22">
        <v>0.0</v>
      </c>
      <c r="U39" s="22">
        <v>0.0</v>
      </c>
      <c r="V39" s="22">
        <v>0.0</v>
      </c>
      <c r="W39" s="22">
        <v>0.0</v>
      </c>
      <c r="X39" s="22">
        <v>35.0</v>
      </c>
      <c r="Y39" s="22">
        <v>50.0</v>
      </c>
      <c r="Z39" s="22">
        <v>200.0</v>
      </c>
      <c r="AA39" s="22">
        <v>100.0</v>
      </c>
      <c r="AB39" s="22">
        <v>0.0</v>
      </c>
      <c r="AC39" s="22">
        <v>100.0</v>
      </c>
      <c r="AD39" s="22">
        <v>0.0</v>
      </c>
      <c r="AE39" s="22">
        <v>50.0</v>
      </c>
      <c r="AF39" s="22">
        <v>200.0</v>
      </c>
      <c r="AG39" s="22">
        <v>90.0</v>
      </c>
      <c r="AH39" s="27">
        <f t="shared" si="4"/>
        <v>1810.8</v>
      </c>
      <c r="AI39" s="28">
        <v>0.54</v>
      </c>
      <c r="AJ39" s="28">
        <f t="shared" si="5"/>
        <v>977.832</v>
      </c>
      <c r="AK39" s="29" t="str">
        <f t="shared" ref="AK39:AK46" si="10">IF(AM39="CANCELADO","0",IF(AM39="DESERTO","0",""))</f>
        <v/>
      </c>
      <c r="AL39" s="29">
        <f t="shared" ref="AL39:AL46" si="11">IF(AM39="HOMOLOGADO",AH39*AK39,IF(AM39="CANCELADO","0",IF(AM39="DESERTO","0","")))</f>
        <v>0</v>
      </c>
      <c r="AM39" s="22" t="s">
        <v>48</v>
      </c>
      <c r="AN39" s="22" t="str">
        <f>VLOOKUP(B39,Lista_Contatos!$A$1:$D$100,2,0)</f>
        <v>#N/A</v>
      </c>
      <c r="AO39" s="22" t="str">
        <f>VLOOKUP(B39,Lista_Contatos!$A$1:$D$100,3,0)</f>
        <v>#N/A</v>
      </c>
      <c r="AP39" s="22" t="str">
        <f>VLOOKUP(B39,Lista_Contatos!$A$1:$D$100,4,0)</f>
        <v>#N/A</v>
      </c>
      <c r="AQ39" s="30"/>
      <c r="AR39" s="29">
        <f t="shared" ref="AR39:AR46" si="12">IF(AM39="HOMOLOGADO",AJ39-AL39,"")</f>
        <v>977.832</v>
      </c>
      <c r="AS39" s="29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</row>
    <row r="40">
      <c r="A40" s="22"/>
      <c r="B40" s="22" t="b">
        <f t="shared" si="9"/>
        <v>0</v>
      </c>
      <c r="C40" s="22"/>
      <c r="D40" s="23">
        <v>38.0</v>
      </c>
      <c r="E40" s="31" t="s">
        <v>96</v>
      </c>
      <c r="F40" s="31" t="s">
        <v>53</v>
      </c>
      <c r="G40" s="35" t="s">
        <v>53</v>
      </c>
      <c r="H40" s="31">
        <v>339565.0</v>
      </c>
      <c r="I40" s="26">
        <f t="shared" si="2"/>
        <v>421</v>
      </c>
      <c r="J40" s="22">
        <f t="shared" si="3"/>
        <v>2105</v>
      </c>
      <c r="K40" s="31">
        <v>100.0</v>
      </c>
      <c r="L40" s="22">
        <v>0.0</v>
      </c>
      <c r="M40" s="22">
        <v>300.0</v>
      </c>
      <c r="N40" s="22">
        <v>50.0</v>
      </c>
      <c r="O40" s="22">
        <v>0.0</v>
      </c>
      <c r="P40" s="22">
        <v>360.0</v>
      </c>
      <c r="Q40" s="22">
        <v>400.0</v>
      </c>
      <c r="R40" s="22">
        <v>0.0</v>
      </c>
      <c r="S40" s="22">
        <v>0.0</v>
      </c>
      <c r="T40" s="22">
        <v>200.0</v>
      </c>
      <c r="U40" s="22">
        <v>5.0</v>
      </c>
      <c r="V40" s="22">
        <v>0.0</v>
      </c>
      <c r="W40" s="22">
        <v>0.0</v>
      </c>
      <c r="X40" s="22">
        <v>50.0</v>
      </c>
      <c r="Y40" s="22">
        <v>300.0</v>
      </c>
      <c r="Z40" s="22">
        <v>200.0</v>
      </c>
      <c r="AA40" s="22">
        <v>0.0</v>
      </c>
      <c r="AB40" s="22">
        <v>0.0</v>
      </c>
      <c r="AC40" s="22">
        <v>100.0</v>
      </c>
      <c r="AD40" s="22">
        <v>0.0</v>
      </c>
      <c r="AE40" s="22">
        <v>20.0</v>
      </c>
      <c r="AF40" s="22">
        <v>20.0</v>
      </c>
      <c r="AG40" s="22">
        <v>0.0</v>
      </c>
      <c r="AH40" s="27">
        <f t="shared" si="4"/>
        <v>2526</v>
      </c>
      <c r="AI40" s="28">
        <v>1.54</v>
      </c>
      <c r="AJ40" s="28">
        <f t="shared" si="5"/>
        <v>3890.04</v>
      </c>
      <c r="AK40" s="29" t="str">
        <f t="shared" si="10"/>
        <v/>
      </c>
      <c r="AL40" s="29">
        <f t="shared" si="11"/>
        <v>0</v>
      </c>
      <c r="AM40" s="22" t="s">
        <v>48</v>
      </c>
      <c r="AN40" s="22" t="str">
        <f>VLOOKUP(B40,Lista_Contatos!$A$1:$D$100,2,0)</f>
        <v>#N/A</v>
      </c>
      <c r="AO40" s="22" t="str">
        <f>VLOOKUP(B40,Lista_Contatos!$A$1:$D$100,3,0)</f>
        <v>#N/A</v>
      </c>
      <c r="AP40" s="22" t="str">
        <f>VLOOKUP(B40,Lista_Contatos!$A$1:$D$100,4,0)</f>
        <v>#N/A</v>
      </c>
      <c r="AQ40" s="30"/>
      <c r="AR40" s="29">
        <f t="shared" si="12"/>
        <v>3890.04</v>
      </c>
      <c r="AS40" s="29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</row>
    <row r="41">
      <c r="A41" s="22"/>
      <c r="B41" s="22" t="b">
        <f t="shared" si="9"/>
        <v>0</v>
      </c>
      <c r="C41" s="22"/>
      <c r="D41" s="23">
        <v>39.0</v>
      </c>
      <c r="E41" s="31" t="s">
        <v>97</v>
      </c>
      <c r="F41" s="31" t="s">
        <v>53</v>
      </c>
      <c r="G41" s="25" t="s">
        <v>98</v>
      </c>
      <c r="H41" s="31">
        <v>339565.0</v>
      </c>
      <c r="I41" s="26">
        <f t="shared" si="2"/>
        <v>254</v>
      </c>
      <c r="J41" s="22">
        <f t="shared" si="3"/>
        <v>1270</v>
      </c>
      <c r="K41" s="31">
        <v>200.0</v>
      </c>
      <c r="L41" s="22">
        <v>0.0</v>
      </c>
      <c r="M41" s="22">
        <v>0.0</v>
      </c>
      <c r="N41" s="22">
        <v>50.0</v>
      </c>
      <c r="O41" s="22">
        <v>5.0</v>
      </c>
      <c r="P41" s="22">
        <v>360.0</v>
      </c>
      <c r="Q41" s="22">
        <v>0.0</v>
      </c>
      <c r="R41" s="22">
        <v>0.0</v>
      </c>
      <c r="S41" s="22">
        <v>0.0</v>
      </c>
      <c r="T41" s="22">
        <v>200.0</v>
      </c>
      <c r="U41" s="22">
        <v>5.0</v>
      </c>
      <c r="V41" s="22">
        <v>0.0</v>
      </c>
      <c r="W41" s="22">
        <v>0.0</v>
      </c>
      <c r="X41" s="22">
        <v>30.0</v>
      </c>
      <c r="Y41" s="22">
        <v>300.0</v>
      </c>
      <c r="Z41" s="22">
        <v>0.0</v>
      </c>
      <c r="AA41" s="22">
        <v>0.0</v>
      </c>
      <c r="AB41" s="22">
        <v>0.0</v>
      </c>
      <c r="AC41" s="22">
        <v>100.0</v>
      </c>
      <c r="AD41" s="22">
        <v>0.0</v>
      </c>
      <c r="AE41" s="22">
        <v>0.0</v>
      </c>
      <c r="AF41" s="22">
        <v>20.0</v>
      </c>
      <c r="AG41" s="22">
        <v>0.0</v>
      </c>
      <c r="AH41" s="27">
        <f t="shared" si="4"/>
        <v>1524</v>
      </c>
      <c r="AI41" s="28">
        <v>1.54</v>
      </c>
      <c r="AJ41" s="28">
        <f t="shared" si="5"/>
        <v>2346.96</v>
      </c>
      <c r="AK41" s="29" t="str">
        <f t="shared" si="10"/>
        <v/>
      </c>
      <c r="AL41" s="29">
        <f t="shared" si="11"/>
        <v>0</v>
      </c>
      <c r="AM41" s="22" t="s">
        <v>48</v>
      </c>
      <c r="AN41" s="22" t="str">
        <f>VLOOKUP(B41,Lista_Contatos!$A$1:$D$100,2,0)</f>
        <v>#N/A</v>
      </c>
      <c r="AO41" s="22" t="str">
        <f>VLOOKUP(B41,Lista_Contatos!$A$1:$D$100,3,0)</f>
        <v>#N/A</v>
      </c>
      <c r="AP41" s="22" t="str">
        <f>VLOOKUP(B41,Lista_Contatos!$A$1:$D$100,4,0)</f>
        <v>#N/A</v>
      </c>
      <c r="AQ41" s="30"/>
      <c r="AR41" s="29">
        <f t="shared" si="12"/>
        <v>2346.96</v>
      </c>
      <c r="AS41" s="29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</row>
    <row r="42">
      <c r="A42" s="22"/>
      <c r="B42" s="22" t="b">
        <f t="shared" si="9"/>
        <v>0</v>
      </c>
      <c r="C42" s="22"/>
      <c r="D42" s="23">
        <v>40.0</v>
      </c>
      <c r="E42" s="31" t="s">
        <v>99</v>
      </c>
      <c r="F42" s="22" t="s">
        <v>53</v>
      </c>
      <c r="G42" s="33" t="s">
        <v>98</v>
      </c>
      <c r="H42" s="24">
        <v>435432.0</v>
      </c>
      <c r="I42" s="26">
        <f t="shared" si="2"/>
        <v>37.6</v>
      </c>
      <c r="J42" s="22">
        <f t="shared" si="3"/>
        <v>188</v>
      </c>
      <c r="K42" s="31">
        <v>10.0</v>
      </c>
      <c r="L42" s="22">
        <v>0.0</v>
      </c>
      <c r="M42" s="22">
        <v>3.0</v>
      </c>
      <c r="N42" s="22">
        <v>20.0</v>
      </c>
      <c r="O42" s="22">
        <v>0.0</v>
      </c>
      <c r="P42" s="22">
        <v>30.0</v>
      </c>
      <c r="Q42" s="22">
        <v>30.0</v>
      </c>
      <c r="R42" s="22">
        <v>0.0</v>
      </c>
      <c r="S42" s="22">
        <v>0.0</v>
      </c>
      <c r="T42" s="22">
        <v>50.0</v>
      </c>
      <c r="U42" s="22">
        <v>0.0</v>
      </c>
      <c r="V42" s="22">
        <v>0.0</v>
      </c>
      <c r="W42" s="22">
        <v>0.0</v>
      </c>
      <c r="X42" s="22">
        <v>1.0</v>
      </c>
      <c r="Y42" s="22">
        <v>10.0</v>
      </c>
      <c r="Z42" s="22">
        <v>0.0</v>
      </c>
      <c r="AA42" s="22">
        <v>0.0</v>
      </c>
      <c r="AB42" s="22">
        <v>0.0</v>
      </c>
      <c r="AC42" s="22">
        <v>2.0</v>
      </c>
      <c r="AD42" s="22">
        <v>0.0</v>
      </c>
      <c r="AE42" s="22">
        <v>2.0</v>
      </c>
      <c r="AF42" s="22">
        <v>20.0</v>
      </c>
      <c r="AG42" s="22">
        <v>10.0</v>
      </c>
      <c r="AH42" s="27">
        <f t="shared" si="4"/>
        <v>225.6</v>
      </c>
      <c r="AI42" s="28">
        <v>11.21</v>
      </c>
      <c r="AJ42" s="28">
        <f t="shared" si="5"/>
        <v>2528.976</v>
      </c>
      <c r="AK42" s="29" t="str">
        <f t="shared" si="10"/>
        <v/>
      </c>
      <c r="AL42" s="29">
        <f t="shared" si="11"/>
        <v>0</v>
      </c>
      <c r="AM42" s="22" t="s">
        <v>48</v>
      </c>
      <c r="AN42" s="22" t="str">
        <f>VLOOKUP(B42,Lista_Contatos!$A$1:$D$100,2,0)</f>
        <v>#N/A</v>
      </c>
      <c r="AO42" s="22" t="str">
        <f>VLOOKUP(B42,Lista_Contatos!$A$1:$D$100,3,0)</f>
        <v>#N/A</v>
      </c>
      <c r="AP42" s="22" t="str">
        <f>VLOOKUP(B42,Lista_Contatos!$A$1:$D$100,4,0)</f>
        <v>#N/A</v>
      </c>
      <c r="AQ42" s="30"/>
      <c r="AR42" s="29">
        <f t="shared" si="12"/>
        <v>2528.976</v>
      </c>
      <c r="AS42" s="29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</row>
    <row r="43">
      <c r="A43" s="22"/>
      <c r="B43" s="22" t="b">
        <f t="shared" si="9"/>
        <v>0</v>
      </c>
      <c r="C43" s="22"/>
      <c r="D43" s="23">
        <v>41.0</v>
      </c>
      <c r="E43" s="31" t="s">
        <v>100</v>
      </c>
      <c r="F43" s="22" t="s">
        <v>53</v>
      </c>
      <c r="G43" s="25" t="s">
        <v>98</v>
      </c>
      <c r="H43" s="24">
        <v>279763.0</v>
      </c>
      <c r="I43" s="26">
        <f t="shared" si="2"/>
        <v>37</v>
      </c>
      <c r="J43" s="22">
        <f t="shared" si="3"/>
        <v>185</v>
      </c>
      <c r="K43" s="31">
        <v>20.0</v>
      </c>
      <c r="L43" s="22">
        <v>0.0</v>
      </c>
      <c r="M43" s="22">
        <v>0.0</v>
      </c>
      <c r="N43" s="22">
        <v>10.0</v>
      </c>
      <c r="O43" s="22">
        <v>0.0</v>
      </c>
      <c r="P43" s="22">
        <v>12.0</v>
      </c>
      <c r="Q43" s="22">
        <v>30.0</v>
      </c>
      <c r="R43" s="22">
        <v>20.0</v>
      </c>
      <c r="S43" s="22">
        <v>0.0</v>
      </c>
      <c r="T43" s="22">
        <v>10.0</v>
      </c>
      <c r="U43" s="22">
        <v>10.0</v>
      </c>
      <c r="V43" s="22">
        <v>10.0</v>
      </c>
      <c r="W43" s="22">
        <v>5.0</v>
      </c>
      <c r="X43" s="22">
        <v>1.0</v>
      </c>
      <c r="Y43" s="22">
        <v>5.0</v>
      </c>
      <c r="Z43" s="22">
        <v>0.0</v>
      </c>
      <c r="AA43" s="22">
        <v>0.0</v>
      </c>
      <c r="AB43" s="22">
        <v>0.0</v>
      </c>
      <c r="AC43" s="22">
        <v>2.0</v>
      </c>
      <c r="AD43" s="22">
        <v>0.0</v>
      </c>
      <c r="AE43" s="22">
        <v>0.0</v>
      </c>
      <c r="AF43" s="22">
        <v>20.0</v>
      </c>
      <c r="AG43" s="22">
        <v>30.0</v>
      </c>
      <c r="AH43" s="27">
        <f t="shared" si="4"/>
        <v>222</v>
      </c>
      <c r="AI43" s="28">
        <v>0.6</v>
      </c>
      <c r="AJ43" s="28">
        <f t="shared" si="5"/>
        <v>133.2</v>
      </c>
      <c r="AK43" s="29" t="str">
        <f t="shared" si="10"/>
        <v/>
      </c>
      <c r="AL43" s="29">
        <f t="shared" si="11"/>
        <v>0</v>
      </c>
      <c r="AM43" s="22" t="s">
        <v>48</v>
      </c>
      <c r="AN43" s="22" t="str">
        <f>VLOOKUP(B43,Lista_Contatos!$A$1:$D$100,2,0)</f>
        <v>#N/A</v>
      </c>
      <c r="AO43" s="22" t="str">
        <f>VLOOKUP(B43,Lista_Contatos!$A$1:$D$100,3,0)</f>
        <v>#N/A</v>
      </c>
      <c r="AP43" s="22" t="str">
        <f>VLOOKUP(B43,Lista_Contatos!$A$1:$D$100,4,0)</f>
        <v>#N/A</v>
      </c>
      <c r="AQ43" s="30"/>
      <c r="AR43" s="29">
        <f t="shared" si="12"/>
        <v>133.2</v>
      </c>
      <c r="AS43" s="29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</row>
    <row r="44">
      <c r="A44" s="22"/>
      <c r="B44" s="22" t="b">
        <f t="shared" si="9"/>
        <v>0</v>
      </c>
      <c r="C44" s="22"/>
      <c r="D44" s="23">
        <v>42.0</v>
      </c>
      <c r="E44" s="31" t="s">
        <v>101</v>
      </c>
      <c r="F44" s="22" t="s">
        <v>53</v>
      </c>
      <c r="G44" s="33" t="s">
        <v>98</v>
      </c>
      <c r="H44" s="22">
        <v>289967.0</v>
      </c>
      <c r="I44" s="26">
        <f t="shared" si="2"/>
        <v>37</v>
      </c>
      <c r="J44" s="22">
        <f t="shared" si="3"/>
        <v>185</v>
      </c>
      <c r="K44" s="31">
        <v>20.0</v>
      </c>
      <c r="L44" s="22">
        <v>0.0</v>
      </c>
      <c r="M44" s="22">
        <v>0.0</v>
      </c>
      <c r="N44" s="22">
        <v>10.0</v>
      </c>
      <c r="O44" s="22">
        <v>0.0</v>
      </c>
      <c r="P44" s="22">
        <v>12.0</v>
      </c>
      <c r="Q44" s="22">
        <v>30.0</v>
      </c>
      <c r="R44" s="22">
        <v>20.0</v>
      </c>
      <c r="S44" s="22">
        <v>0.0</v>
      </c>
      <c r="T44" s="22">
        <v>10.0</v>
      </c>
      <c r="U44" s="22">
        <v>10.0</v>
      </c>
      <c r="V44" s="22">
        <v>10.0</v>
      </c>
      <c r="W44" s="22">
        <v>5.0</v>
      </c>
      <c r="X44" s="22">
        <v>1.0</v>
      </c>
      <c r="Y44" s="22">
        <v>5.0</v>
      </c>
      <c r="Z44" s="22">
        <v>0.0</v>
      </c>
      <c r="AA44" s="22">
        <v>0.0</v>
      </c>
      <c r="AB44" s="22">
        <v>0.0</v>
      </c>
      <c r="AC44" s="22">
        <v>2.0</v>
      </c>
      <c r="AD44" s="22">
        <v>0.0</v>
      </c>
      <c r="AE44" s="22">
        <v>0.0</v>
      </c>
      <c r="AF44" s="22">
        <v>20.0</v>
      </c>
      <c r="AG44" s="22">
        <v>30.0</v>
      </c>
      <c r="AH44" s="27">
        <f t="shared" si="4"/>
        <v>222</v>
      </c>
      <c r="AI44" s="28">
        <v>0.98</v>
      </c>
      <c r="AJ44" s="28">
        <f t="shared" si="5"/>
        <v>217.56</v>
      </c>
      <c r="AK44" s="29" t="str">
        <f t="shared" si="10"/>
        <v/>
      </c>
      <c r="AL44" s="29">
        <f t="shared" si="11"/>
        <v>0</v>
      </c>
      <c r="AM44" s="22" t="s">
        <v>48</v>
      </c>
      <c r="AN44" s="22" t="str">
        <f>VLOOKUP(B44,Lista_Contatos!$A$1:$D$100,2,0)</f>
        <v>#N/A</v>
      </c>
      <c r="AO44" s="22" t="str">
        <f>VLOOKUP(B44,Lista_Contatos!$A$1:$D$100,3,0)</f>
        <v>#N/A</v>
      </c>
      <c r="AP44" s="22" t="str">
        <f>VLOOKUP(B44,Lista_Contatos!$A$1:$D$100,4,0)</f>
        <v>#N/A</v>
      </c>
      <c r="AQ44" s="30"/>
      <c r="AR44" s="29">
        <f t="shared" si="12"/>
        <v>217.56</v>
      </c>
      <c r="AS44" s="29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</row>
    <row r="45">
      <c r="A45" s="22"/>
      <c r="B45" s="22" t="b">
        <f t="shared" si="9"/>
        <v>0</v>
      </c>
      <c r="C45" s="22"/>
      <c r="D45" s="23">
        <v>43.0</v>
      </c>
      <c r="E45" s="31" t="s">
        <v>102</v>
      </c>
      <c r="F45" s="22" t="s">
        <v>53</v>
      </c>
      <c r="G45" s="33" t="s">
        <v>53</v>
      </c>
      <c r="H45" s="22">
        <v>289968.0</v>
      </c>
      <c r="I45" s="26">
        <f t="shared" si="2"/>
        <v>37.8</v>
      </c>
      <c r="J45" s="22">
        <f t="shared" si="3"/>
        <v>189</v>
      </c>
      <c r="K45" s="31">
        <v>20.0</v>
      </c>
      <c r="L45" s="22">
        <v>0.0</v>
      </c>
      <c r="M45" s="22">
        <v>4.0</v>
      </c>
      <c r="N45" s="22">
        <v>10.0</v>
      </c>
      <c r="O45" s="22">
        <v>0.0</v>
      </c>
      <c r="P45" s="22">
        <v>12.0</v>
      </c>
      <c r="Q45" s="22">
        <v>30.0</v>
      </c>
      <c r="R45" s="22">
        <v>20.0</v>
      </c>
      <c r="S45" s="22">
        <v>0.0</v>
      </c>
      <c r="T45" s="22">
        <v>10.0</v>
      </c>
      <c r="U45" s="22">
        <v>10.0</v>
      </c>
      <c r="V45" s="22">
        <v>10.0</v>
      </c>
      <c r="W45" s="22">
        <v>5.0</v>
      </c>
      <c r="X45" s="22">
        <v>1.0</v>
      </c>
      <c r="Y45" s="22">
        <v>5.0</v>
      </c>
      <c r="Z45" s="22">
        <v>0.0</v>
      </c>
      <c r="AA45" s="22">
        <v>0.0</v>
      </c>
      <c r="AB45" s="22">
        <v>0.0</v>
      </c>
      <c r="AC45" s="22">
        <v>2.0</v>
      </c>
      <c r="AD45" s="22">
        <v>0.0</v>
      </c>
      <c r="AE45" s="22">
        <v>0.0</v>
      </c>
      <c r="AF45" s="22">
        <v>20.0</v>
      </c>
      <c r="AG45" s="22">
        <v>30.0</v>
      </c>
      <c r="AH45" s="27">
        <f t="shared" si="4"/>
        <v>226.8</v>
      </c>
      <c r="AI45" s="28">
        <v>0.7</v>
      </c>
      <c r="AJ45" s="28">
        <f t="shared" si="5"/>
        <v>158.76</v>
      </c>
      <c r="AK45" s="29" t="str">
        <f t="shared" si="10"/>
        <v/>
      </c>
      <c r="AL45" s="29">
        <f t="shared" si="11"/>
        <v>0</v>
      </c>
      <c r="AM45" s="22" t="s">
        <v>48</v>
      </c>
      <c r="AN45" s="22" t="str">
        <f>VLOOKUP(B45,Lista_Contatos!$A$1:$D$100,2,0)</f>
        <v>#N/A</v>
      </c>
      <c r="AO45" s="22" t="str">
        <f>VLOOKUP(B45,Lista_Contatos!$A$1:$D$100,3,0)</f>
        <v>#N/A</v>
      </c>
      <c r="AP45" s="22" t="str">
        <f>VLOOKUP(B45,Lista_Contatos!$A$1:$D$100,4,0)</f>
        <v>#N/A</v>
      </c>
      <c r="AQ45" s="30"/>
      <c r="AR45" s="29">
        <f t="shared" si="12"/>
        <v>158.76</v>
      </c>
      <c r="AS45" s="29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</row>
    <row r="46">
      <c r="A46" s="22"/>
      <c r="B46" s="22" t="b">
        <f t="shared" si="9"/>
        <v>0</v>
      </c>
      <c r="C46" s="22"/>
      <c r="D46" s="23">
        <v>44.0</v>
      </c>
      <c r="E46" s="31" t="s">
        <v>103</v>
      </c>
      <c r="F46" s="22" t="s">
        <v>53</v>
      </c>
      <c r="G46" s="25" t="s">
        <v>53</v>
      </c>
      <c r="H46" s="31">
        <v>436009.0</v>
      </c>
      <c r="I46" s="26">
        <f t="shared" si="2"/>
        <v>20.6</v>
      </c>
      <c r="J46" s="22">
        <f t="shared" si="3"/>
        <v>103</v>
      </c>
      <c r="K46" s="31">
        <v>10.0</v>
      </c>
      <c r="L46" s="22">
        <v>0.0</v>
      </c>
      <c r="M46" s="22">
        <v>0.0</v>
      </c>
      <c r="N46" s="22">
        <v>10.0</v>
      </c>
      <c r="O46" s="22">
        <v>0.0</v>
      </c>
      <c r="P46" s="22">
        <v>12.0</v>
      </c>
      <c r="Q46" s="22">
        <v>10.0</v>
      </c>
      <c r="R46" s="22">
        <v>5.0</v>
      </c>
      <c r="S46" s="22">
        <v>0.0</v>
      </c>
      <c r="T46" s="22">
        <v>10.0</v>
      </c>
      <c r="U46" s="22">
        <v>5.0</v>
      </c>
      <c r="V46" s="22">
        <v>10.0</v>
      </c>
      <c r="W46" s="22">
        <v>5.0</v>
      </c>
      <c r="X46" s="22">
        <v>1.0</v>
      </c>
      <c r="Y46" s="22">
        <v>5.0</v>
      </c>
      <c r="Z46" s="22">
        <v>0.0</v>
      </c>
      <c r="AA46" s="22">
        <v>0.0</v>
      </c>
      <c r="AB46" s="22">
        <v>0.0</v>
      </c>
      <c r="AC46" s="22">
        <v>0.0</v>
      </c>
      <c r="AD46" s="22">
        <v>0.0</v>
      </c>
      <c r="AE46" s="22">
        <v>0.0</v>
      </c>
      <c r="AF46" s="22">
        <v>20.0</v>
      </c>
      <c r="AG46" s="22">
        <v>0.0</v>
      </c>
      <c r="AH46" s="27">
        <f t="shared" si="4"/>
        <v>123.6</v>
      </c>
      <c r="AI46" s="28">
        <v>1.99</v>
      </c>
      <c r="AJ46" s="28">
        <f t="shared" si="5"/>
        <v>245.964</v>
      </c>
      <c r="AK46" s="29" t="str">
        <f t="shared" si="10"/>
        <v/>
      </c>
      <c r="AL46" s="29">
        <f t="shared" si="11"/>
        <v>0</v>
      </c>
      <c r="AM46" s="22" t="s">
        <v>48</v>
      </c>
      <c r="AN46" s="22" t="str">
        <f>VLOOKUP(B46,Lista_Contatos!$A$1:$D$100,2,0)</f>
        <v>#N/A</v>
      </c>
      <c r="AO46" s="22" t="str">
        <f>VLOOKUP(B46,Lista_Contatos!$A$1:$D$100,3,0)</f>
        <v>#N/A</v>
      </c>
      <c r="AP46" s="22" t="str">
        <f>VLOOKUP(B46,Lista_Contatos!$A$1:$D$100,4,0)</f>
        <v>#N/A</v>
      </c>
      <c r="AQ46" s="30"/>
      <c r="AR46" s="29">
        <f t="shared" si="12"/>
        <v>245.964</v>
      </c>
      <c r="AS46" s="29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</row>
    <row r="47">
      <c r="A47" s="22"/>
      <c r="B47" s="11"/>
      <c r="C47" s="22"/>
      <c r="D47" s="23">
        <v>45.0</v>
      </c>
      <c r="E47" s="31" t="s">
        <v>104</v>
      </c>
      <c r="F47" s="22" t="s">
        <v>53</v>
      </c>
      <c r="G47" s="22"/>
      <c r="H47" s="31">
        <v>436002.0</v>
      </c>
      <c r="I47" s="26">
        <f t="shared" si="2"/>
        <v>23.6</v>
      </c>
      <c r="J47" s="22">
        <f t="shared" si="3"/>
        <v>118</v>
      </c>
      <c r="K47" s="22">
        <v>10.0</v>
      </c>
      <c r="L47" s="22">
        <v>0.0</v>
      </c>
      <c r="M47" s="22">
        <v>0.0</v>
      </c>
      <c r="N47" s="22">
        <v>10.0</v>
      </c>
      <c r="O47" s="22">
        <v>0.0</v>
      </c>
      <c r="P47" s="22">
        <v>12.0</v>
      </c>
      <c r="Q47" s="22">
        <v>10.0</v>
      </c>
      <c r="R47" s="22">
        <v>5.0</v>
      </c>
      <c r="S47" s="22">
        <v>0.0</v>
      </c>
      <c r="T47" s="22">
        <v>10.0</v>
      </c>
      <c r="U47" s="22">
        <v>5.0</v>
      </c>
      <c r="V47" s="22">
        <v>10.0</v>
      </c>
      <c r="W47" s="22">
        <v>5.0</v>
      </c>
      <c r="X47" s="22">
        <v>1.0</v>
      </c>
      <c r="Y47" s="22">
        <v>5.0</v>
      </c>
      <c r="Z47" s="22">
        <v>0.0</v>
      </c>
      <c r="AA47" s="22">
        <v>0.0</v>
      </c>
      <c r="AB47" s="22">
        <v>0.0</v>
      </c>
      <c r="AC47" s="22">
        <v>0.0</v>
      </c>
      <c r="AD47" s="22">
        <v>0.0</v>
      </c>
      <c r="AE47" s="22">
        <v>0.0</v>
      </c>
      <c r="AF47" s="22">
        <v>20.0</v>
      </c>
      <c r="AG47" s="22">
        <v>15.0</v>
      </c>
      <c r="AH47" s="27">
        <f t="shared" si="4"/>
        <v>141.6</v>
      </c>
      <c r="AI47" s="28">
        <v>1.9</v>
      </c>
      <c r="AJ47" s="28">
        <v>269.8</v>
      </c>
      <c r="AK47" s="37"/>
      <c r="AL47" s="37"/>
      <c r="AM47" s="11"/>
      <c r="AN47" s="11"/>
      <c r="AO47" s="11"/>
      <c r="AP47" s="24"/>
      <c r="AQ47" s="11"/>
      <c r="AR47" s="37"/>
      <c r="AS47" s="37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</row>
    <row r="48">
      <c r="A48" s="22"/>
      <c r="B48" s="11"/>
      <c r="C48" s="22"/>
      <c r="D48" s="38">
        <v>46.0</v>
      </c>
      <c r="E48" s="39" t="s">
        <v>105</v>
      </c>
      <c r="F48" s="39" t="s">
        <v>106</v>
      </c>
      <c r="G48" s="38"/>
      <c r="H48" s="39">
        <v>272089.0</v>
      </c>
      <c r="I48" s="40">
        <f t="shared" si="2"/>
        <v>43</v>
      </c>
      <c r="J48" s="38">
        <f t="shared" si="3"/>
        <v>215</v>
      </c>
      <c r="K48" s="39">
        <v>6.0</v>
      </c>
      <c r="L48" s="38">
        <v>3.0</v>
      </c>
      <c r="M48" s="38">
        <v>0.0</v>
      </c>
      <c r="N48" s="38">
        <v>10.0</v>
      </c>
      <c r="O48" s="38">
        <v>0.0</v>
      </c>
      <c r="P48" s="38">
        <v>12.0</v>
      </c>
      <c r="Q48" s="38">
        <v>10.0</v>
      </c>
      <c r="R48" s="38">
        <v>5.0</v>
      </c>
      <c r="S48" s="38">
        <v>0.0</v>
      </c>
      <c r="T48" s="38">
        <v>5.0</v>
      </c>
      <c r="U48" s="38">
        <v>5.0</v>
      </c>
      <c r="V48" s="38">
        <v>10.0</v>
      </c>
      <c r="W48" s="38">
        <v>5.0</v>
      </c>
      <c r="X48" s="38">
        <v>2.0</v>
      </c>
      <c r="Y48" s="38">
        <v>5.0</v>
      </c>
      <c r="Z48" s="38">
        <v>10.0</v>
      </c>
      <c r="AA48" s="38">
        <v>5.0</v>
      </c>
      <c r="AB48" s="38">
        <v>0.0</v>
      </c>
      <c r="AC48" s="38">
        <v>5.0</v>
      </c>
      <c r="AD48" s="38">
        <v>2.0</v>
      </c>
      <c r="AE48" s="38">
        <v>5.0</v>
      </c>
      <c r="AF48" s="38">
        <v>100.0</v>
      </c>
      <c r="AG48" s="38">
        <v>10.0</v>
      </c>
      <c r="AH48" s="41">
        <f t="shared" si="4"/>
        <v>258</v>
      </c>
      <c r="AI48" s="42">
        <v>37.0</v>
      </c>
      <c r="AJ48" s="42">
        <f>(AI48*AH48)</f>
        <v>9546</v>
      </c>
      <c r="AK48" s="37"/>
      <c r="AL48" s="37"/>
      <c r="AM48" s="11"/>
      <c r="AN48" s="11"/>
      <c r="AO48" s="11"/>
      <c r="AP48" s="24"/>
      <c r="AQ48" s="11"/>
      <c r="AR48" s="37"/>
      <c r="AS48" s="37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</row>
    <row r="49">
      <c r="A49" s="22"/>
      <c r="B49" s="11"/>
      <c r="C49" s="22"/>
      <c r="D49" s="23">
        <v>47.0</v>
      </c>
      <c r="E49" s="31" t="s">
        <v>107</v>
      </c>
      <c r="F49" s="31" t="s">
        <v>52</v>
      </c>
      <c r="G49" s="22"/>
      <c r="H49" s="31">
        <v>268303.0</v>
      </c>
      <c r="I49" s="26">
        <f t="shared" si="2"/>
        <v>62.4</v>
      </c>
      <c r="J49" s="22">
        <f t="shared" si="3"/>
        <v>312</v>
      </c>
      <c r="K49" s="31">
        <v>15.0</v>
      </c>
      <c r="L49" s="22">
        <v>0.0</v>
      </c>
      <c r="M49" s="22">
        <v>5.0</v>
      </c>
      <c r="N49" s="22">
        <v>20.0</v>
      </c>
      <c r="O49" s="22">
        <v>0.0</v>
      </c>
      <c r="P49" s="22">
        <v>12.0</v>
      </c>
      <c r="Q49" s="22">
        <v>10.0</v>
      </c>
      <c r="R49" s="22">
        <v>5.0</v>
      </c>
      <c r="S49" s="22">
        <v>5.0</v>
      </c>
      <c r="T49" s="22">
        <v>20.0</v>
      </c>
      <c r="U49" s="22">
        <v>5.0</v>
      </c>
      <c r="V49" s="22">
        <v>10.0</v>
      </c>
      <c r="W49" s="22">
        <v>5.0</v>
      </c>
      <c r="X49" s="22">
        <v>5.0</v>
      </c>
      <c r="Y49" s="22">
        <v>30.0</v>
      </c>
      <c r="Z49" s="22">
        <v>20.0</v>
      </c>
      <c r="AA49" s="22">
        <v>0.0</v>
      </c>
      <c r="AB49" s="22">
        <v>0.0</v>
      </c>
      <c r="AC49" s="22">
        <v>30.0</v>
      </c>
      <c r="AD49" s="22">
        <v>0.0</v>
      </c>
      <c r="AE49" s="22">
        <v>5.0</v>
      </c>
      <c r="AF49" s="22">
        <v>100.0</v>
      </c>
      <c r="AG49" s="22">
        <v>10.0</v>
      </c>
      <c r="AH49" s="27">
        <f t="shared" si="4"/>
        <v>374.4</v>
      </c>
      <c r="AI49" s="28">
        <v>13.49</v>
      </c>
      <c r="AJ49" s="28">
        <v>5045.26</v>
      </c>
      <c r="AK49" s="37"/>
      <c r="AL49" s="37"/>
      <c r="AM49" s="11"/>
      <c r="AN49" s="11"/>
      <c r="AO49" s="11"/>
      <c r="AP49" s="24"/>
      <c r="AQ49" s="11"/>
      <c r="AR49" s="37"/>
      <c r="AS49" s="37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</row>
    <row r="50">
      <c r="A50" s="22"/>
      <c r="B50" s="11"/>
      <c r="C50" s="22"/>
      <c r="D50" s="23">
        <v>48.0</v>
      </c>
      <c r="E50" s="31" t="s">
        <v>108</v>
      </c>
      <c r="F50" s="31" t="s">
        <v>56</v>
      </c>
      <c r="G50" s="22"/>
      <c r="H50" s="31">
        <v>292382.0</v>
      </c>
      <c r="I50" s="26">
        <f t="shared" si="2"/>
        <v>153</v>
      </c>
      <c r="J50" s="22">
        <f t="shared" si="3"/>
        <v>765</v>
      </c>
      <c r="K50" s="31">
        <v>300.0</v>
      </c>
      <c r="L50" s="22">
        <v>0.0</v>
      </c>
      <c r="M50" s="22">
        <v>40.0</v>
      </c>
      <c r="N50" s="22">
        <v>30.0</v>
      </c>
      <c r="O50" s="22">
        <v>0.0</v>
      </c>
      <c r="P50" s="22">
        <v>0.0</v>
      </c>
      <c r="Q50" s="22">
        <v>30.0</v>
      </c>
      <c r="R50" s="22">
        <v>0.0</v>
      </c>
      <c r="S50" s="22">
        <v>0.0</v>
      </c>
      <c r="T50" s="22">
        <v>0.0</v>
      </c>
      <c r="U50" s="22">
        <v>0.0</v>
      </c>
      <c r="V50" s="22">
        <v>0.0</v>
      </c>
      <c r="W50" s="22">
        <v>0.0</v>
      </c>
      <c r="X50" s="22">
        <v>5.0</v>
      </c>
      <c r="Y50" s="22">
        <v>50.0</v>
      </c>
      <c r="Z50" s="22">
        <v>0.0</v>
      </c>
      <c r="AA50" s="22">
        <v>0.0</v>
      </c>
      <c r="AB50" s="22">
        <v>0.0</v>
      </c>
      <c r="AC50" s="22">
        <v>5.0</v>
      </c>
      <c r="AD50" s="22">
        <v>0.0</v>
      </c>
      <c r="AE50" s="22">
        <v>5.0</v>
      </c>
      <c r="AF50" s="22">
        <v>100.0</v>
      </c>
      <c r="AG50" s="22">
        <v>200.0</v>
      </c>
      <c r="AH50" s="27">
        <f t="shared" si="4"/>
        <v>918</v>
      </c>
      <c r="AI50" s="28">
        <v>1.49</v>
      </c>
      <c r="AJ50" s="28">
        <f>(AI50*AH50)</f>
        <v>1367.82</v>
      </c>
      <c r="AK50" s="37"/>
      <c r="AL50" s="37"/>
      <c r="AM50" s="11"/>
      <c r="AN50" s="11"/>
      <c r="AO50" s="11"/>
      <c r="AP50" s="24"/>
      <c r="AQ50" s="11"/>
      <c r="AR50" s="37"/>
      <c r="AS50" s="37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</row>
    <row r="51">
      <c r="A51" s="22"/>
      <c r="B51" s="11"/>
      <c r="C51" s="22"/>
      <c r="D51" s="23">
        <v>49.0</v>
      </c>
      <c r="E51" s="31" t="s">
        <v>109</v>
      </c>
      <c r="F51" s="31" t="s">
        <v>64</v>
      </c>
      <c r="G51" s="22"/>
      <c r="H51" s="31">
        <v>268534.0</v>
      </c>
      <c r="I51" s="26">
        <f t="shared" si="2"/>
        <v>156.2</v>
      </c>
      <c r="J51" s="22">
        <f t="shared" si="3"/>
        <v>781</v>
      </c>
      <c r="K51" s="31">
        <v>200.0</v>
      </c>
      <c r="L51" s="22">
        <v>0.0</v>
      </c>
      <c r="M51" s="22">
        <v>30.0</v>
      </c>
      <c r="N51" s="22">
        <v>50.0</v>
      </c>
      <c r="O51" s="22">
        <v>0.0</v>
      </c>
      <c r="P51" s="22">
        <v>0.0</v>
      </c>
      <c r="Q51" s="22">
        <v>50.0</v>
      </c>
      <c r="R51" s="22">
        <v>0.0</v>
      </c>
      <c r="S51" s="22">
        <v>0.0</v>
      </c>
      <c r="T51" s="22">
        <v>0.0</v>
      </c>
      <c r="U51" s="22">
        <v>0.0</v>
      </c>
      <c r="V51" s="22">
        <v>0.0</v>
      </c>
      <c r="W51" s="22">
        <v>0.0</v>
      </c>
      <c r="X51" s="22">
        <v>11.0</v>
      </c>
      <c r="Y51" s="22">
        <v>50.0</v>
      </c>
      <c r="Z51" s="22">
        <v>0.0</v>
      </c>
      <c r="AA51" s="22">
        <v>50.0</v>
      </c>
      <c r="AB51" s="22">
        <v>10.0</v>
      </c>
      <c r="AC51" s="22">
        <v>10.0</v>
      </c>
      <c r="AD51" s="22">
        <v>0.0</v>
      </c>
      <c r="AE51" s="22">
        <v>20.0</v>
      </c>
      <c r="AF51" s="22">
        <v>100.0</v>
      </c>
      <c r="AG51" s="22">
        <v>200.0</v>
      </c>
      <c r="AH51" s="27">
        <f t="shared" si="4"/>
        <v>937.2</v>
      </c>
      <c r="AI51" s="28">
        <v>0.18</v>
      </c>
      <c r="AJ51" s="28">
        <v>168.66</v>
      </c>
      <c r="AK51" s="37"/>
      <c r="AL51" s="37"/>
      <c r="AM51" s="11"/>
      <c r="AN51" s="11"/>
      <c r="AO51" s="11"/>
      <c r="AP51" s="24"/>
      <c r="AQ51" s="11"/>
      <c r="AR51" s="37"/>
      <c r="AS51" s="37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</row>
    <row r="52">
      <c r="A52" s="22"/>
      <c r="B52" s="11"/>
      <c r="C52" s="22"/>
      <c r="D52" s="23">
        <v>50.0</v>
      </c>
      <c r="E52" s="31" t="s">
        <v>110</v>
      </c>
      <c r="F52" s="31" t="s">
        <v>52</v>
      </c>
      <c r="G52" s="22"/>
      <c r="H52" s="22">
        <v>435413.0</v>
      </c>
      <c r="I52" s="26">
        <f t="shared" si="2"/>
        <v>23.8</v>
      </c>
      <c r="J52" s="22">
        <f t="shared" si="3"/>
        <v>119</v>
      </c>
      <c r="K52" s="31">
        <v>10.0</v>
      </c>
      <c r="L52" s="22">
        <v>2.0</v>
      </c>
      <c r="M52" s="22">
        <v>5.0</v>
      </c>
      <c r="N52" s="22">
        <v>20.0</v>
      </c>
      <c r="O52" s="22">
        <v>0.0</v>
      </c>
      <c r="P52" s="22">
        <v>2.0</v>
      </c>
      <c r="Q52" s="22">
        <v>20.0</v>
      </c>
      <c r="R52" s="22">
        <v>5.0</v>
      </c>
      <c r="S52" s="22">
        <v>2.0</v>
      </c>
      <c r="T52" s="22">
        <v>0.0</v>
      </c>
      <c r="U52" s="22">
        <v>5.0</v>
      </c>
      <c r="V52" s="22">
        <v>0.0</v>
      </c>
      <c r="W52" s="22">
        <v>0.0</v>
      </c>
      <c r="X52" s="22">
        <v>1.0</v>
      </c>
      <c r="Y52" s="22">
        <v>2.0</v>
      </c>
      <c r="Z52" s="22">
        <v>0.0</v>
      </c>
      <c r="AA52" s="22">
        <v>0.0</v>
      </c>
      <c r="AB52" s="22">
        <v>0.0</v>
      </c>
      <c r="AC52" s="22">
        <v>10.0</v>
      </c>
      <c r="AD52" s="22">
        <v>0.0</v>
      </c>
      <c r="AE52" s="22">
        <v>5.0</v>
      </c>
      <c r="AF52" s="22">
        <v>10.0</v>
      </c>
      <c r="AG52" s="22">
        <v>20.0</v>
      </c>
      <c r="AH52" s="27">
        <f t="shared" si="4"/>
        <v>142.8</v>
      </c>
      <c r="AI52" s="28">
        <v>13.0</v>
      </c>
      <c r="AJ52" s="28">
        <v>1859.0</v>
      </c>
      <c r="AK52" s="37"/>
      <c r="AL52" s="37"/>
      <c r="AM52" s="11"/>
      <c r="AN52" s="11"/>
      <c r="AO52" s="11"/>
      <c r="AP52" s="24"/>
      <c r="AQ52" s="11"/>
      <c r="AR52" s="37"/>
      <c r="AS52" s="37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</row>
    <row r="53">
      <c r="A53" s="22"/>
      <c r="B53" s="11"/>
      <c r="C53" s="22"/>
      <c r="D53" s="23">
        <v>51.0</v>
      </c>
      <c r="E53" s="31" t="s">
        <v>111</v>
      </c>
      <c r="F53" s="31" t="s">
        <v>53</v>
      </c>
      <c r="G53" s="22"/>
      <c r="H53" s="22">
        <v>405739.0</v>
      </c>
      <c r="I53" s="26">
        <f t="shared" si="2"/>
        <v>44.2</v>
      </c>
      <c r="J53" s="22">
        <f t="shared" si="3"/>
        <v>221</v>
      </c>
      <c r="K53" s="31">
        <v>200.0</v>
      </c>
      <c r="L53" s="22">
        <v>0.0</v>
      </c>
      <c r="M53" s="22">
        <v>0.0</v>
      </c>
      <c r="N53" s="22">
        <v>10.0</v>
      </c>
      <c r="O53" s="22">
        <v>0.0</v>
      </c>
      <c r="P53" s="22">
        <v>0.0</v>
      </c>
      <c r="Q53" s="22">
        <v>0.0</v>
      </c>
      <c r="R53" s="22">
        <v>0.0</v>
      </c>
      <c r="S53" s="22">
        <v>0.0</v>
      </c>
      <c r="T53" s="22">
        <v>0.0</v>
      </c>
      <c r="U53" s="22">
        <v>0.0</v>
      </c>
      <c r="V53" s="22">
        <v>0.0</v>
      </c>
      <c r="W53" s="22">
        <v>0.0</v>
      </c>
      <c r="X53" s="22">
        <v>1.0</v>
      </c>
      <c r="Y53" s="22">
        <v>0.0</v>
      </c>
      <c r="Z53" s="22">
        <v>0.0</v>
      </c>
      <c r="AA53" s="22">
        <v>0.0</v>
      </c>
      <c r="AB53" s="22">
        <v>0.0</v>
      </c>
      <c r="AC53" s="22">
        <v>0.0</v>
      </c>
      <c r="AD53" s="22">
        <v>0.0</v>
      </c>
      <c r="AE53" s="22">
        <v>0.0</v>
      </c>
      <c r="AF53" s="22">
        <v>10.0</v>
      </c>
      <c r="AG53" s="22">
        <v>0.0</v>
      </c>
      <c r="AH53" s="27">
        <f t="shared" si="4"/>
        <v>265.2</v>
      </c>
      <c r="AI53" s="28">
        <v>5.27</v>
      </c>
      <c r="AJ53" s="28">
        <v>1396.55</v>
      </c>
      <c r="AK53" s="37"/>
      <c r="AL53" s="37"/>
      <c r="AM53" s="11"/>
      <c r="AN53" s="11"/>
      <c r="AO53" s="11"/>
      <c r="AP53" s="24"/>
      <c r="AQ53" s="11"/>
      <c r="AR53" s="37"/>
      <c r="AS53" s="37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</row>
    <row r="54">
      <c r="A54" s="22"/>
      <c r="B54" s="11"/>
      <c r="C54" s="22"/>
      <c r="D54" s="23">
        <v>52.0</v>
      </c>
      <c r="E54" s="31" t="s">
        <v>112</v>
      </c>
      <c r="F54" s="31" t="s">
        <v>47</v>
      </c>
      <c r="G54" s="22"/>
      <c r="H54" s="22">
        <v>401692.0</v>
      </c>
      <c r="I54" s="26">
        <f t="shared" si="2"/>
        <v>34</v>
      </c>
      <c r="J54" s="22">
        <f t="shared" si="3"/>
        <v>170</v>
      </c>
      <c r="K54" s="31">
        <v>6.0</v>
      </c>
      <c r="L54" s="22">
        <v>0.0</v>
      </c>
      <c r="M54" s="22">
        <v>0.0</v>
      </c>
      <c r="N54" s="22">
        <v>10.0</v>
      </c>
      <c r="O54" s="22">
        <v>0.0</v>
      </c>
      <c r="P54" s="22">
        <v>6.0</v>
      </c>
      <c r="Q54" s="22">
        <v>5.0</v>
      </c>
      <c r="R54" s="22">
        <v>0.0</v>
      </c>
      <c r="S54" s="22">
        <v>0.0</v>
      </c>
      <c r="T54" s="22">
        <v>0.0</v>
      </c>
      <c r="U54" s="22">
        <v>5.0</v>
      </c>
      <c r="V54" s="22">
        <v>0.0</v>
      </c>
      <c r="W54" s="22">
        <v>0.0</v>
      </c>
      <c r="X54" s="22">
        <v>3.0</v>
      </c>
      <c r="Y54" s="22">
        <v>5.0</v>
      </c>
      <c r="Z54" s="22">
        <v>1.0</v>
      </c>
      <c r="AA54" s="22">
        <v>1.0</v>
      </c>
      <c r="AB54" s="22">
        <v>20.0</v>
      </c>
      <c r="AC54" s="22">
        <v>2.0</v>
      </c>
      <c r="AD54" s="22">
        <v>0.0</v>
      </c>
      <c r="AE54" s="22">
        <v>1.0</v>
      </c>
      <c r="AF54" s="22">
        <v>100.0</v>
      </c>
      <c r="AG54" s="22">
        <v>5.0</v>
      </c>
      <c r="AH54" s="27">
        <f t="shared" si="4"/>
        <v>204</v>
      </c>
      <c r="AI54" s="28">
        <v>48.0</v>
      </c>
      <c r="AJ54" s="28">
        <f t="shared" ref="AJ54:AJ56" si="13">(AI54*AH54)</f>
        <v>9792</v>
      </c>
      <c r="AK54" s="37"/>
      <c r="AL54" s="37"/>
      <c r="AM54" s="11"/>
      <c r="AN54" s="11"/>
      <c r="AO54" s="11"/>
      <c r="AP54" s="24"/>
      <c r="AQ54" s="11"/>
      <c r="AR54" s="37"/>
      <c r="AS54" s="37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</row>
    <row r="55">
      <c r="A55" s="22"/>
      <c r="B55" s="11"/>
      <c r="C55" s="31"/>
      <c r="D55" s="23">
        <v>53.0</v>
      </c>
      <c r="E55" s="31" t="s">
        <v>113</v>
      </c>
      <c r="F55" s="31" t="s">
        <v>64</v>
      </c>
      <c r="G55" s="22"/>
      <c r="H55" s="22">
        <v>353333.0</v>
      </c>
      <c r="I55" s="26">
        <f t="shared" si="2"/>
        <v>524</v>
      </c>
      <c r="J55" s="22">
        <f t="shared" si="3"/>
        <v>2620</v>
      </c>
      <c r="K55" s="22">
        <v>0.0</v>
      </c>
      <c r="L55" s="22">
        <v>0.0</v>
      </c>
      <c r="M55" s="22">
        <v>0.0</v>
      </c>
      <c r="N55" s="22">
        <v>0.0</v>
      </c>
      <c r="O55" s="22">
        <v>0.0</v>
      </c>
      <c r="P55" s="22">
        <v>1120.0</v>
      </c>
      <c r="Q55" s="22">
        <v>0.0</v>
      </c>
      <c r="R55" s="22">
        <v>0.0</v>
      </c>
      <c r="S55" s="22">
        <v>0.0</v>
      </c>
      <c r="T55" s="22">
        <v>1500.0</v>
      </c>
      <c r="U55" s="22">
        <v>0.0</v>
      </c>
      <c r="V55" s="22">
        <v>0.0</v>
      </c>
      <c r="W55" s="22">
        <v>0.0</v>
      </c>
      <c r="X55" s="22">
        <v>0.0</v>
      </c>
      <c r="Y55" s="22">
        <v>0.0</v>
      </c>
      <c r="Z55" s="22">
        <v>0.0</v>
      </c>
      <c r="AA55" s="22">
        <v>0.0</v>
      </c>
      <c r="AB55" s="22">
        <v>0.0</v>
      </c>
      <c r="AC55" s="22">
        <v>0.0</v>
      </c>
      <c r="AD55" s="22">
        <v>0.0</v>
      </c>
      <c r="AE55" s="22">
        <v>0.0</v>
      </c>
      <c r="AF55" s="22">
        <v>0.0</v>
      </c>
      <c r="AG55" s="22">
        <v>0.0</v>
      </c>
      <c r="AH55" s="27">
        <f t="shared" si="4"/>
        <v>3144</v>
      </c>
      <c r="AI55" s="28">
        <v>3.87</v>
      </c>
      <c r="AJ55" s="28">
        <f t="shared" si="13"/>
        <v>12167.28</v>
      </c>
      <c r="AK55" s="37"/>
      <c r="AL55" s="37"/>
      <c r="AM55" s="11"/>
      <c r="AN55" s="11"/>
      <c r="AO55" s="11"/>
      <c r="AP55" s="24"/>
      <c r="AQ55" s="11"/>
      <c r="AR55" s="37"/>
      <c r="AS55" s="37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</row>
    <row r="56">
      <c r="A56" s="22"/>
      <c r="B56" s="11"/>
      <c r="C56" s="22"/>
      <c r="D56" s="23">
        <v>54.0</v>
      </c>
      <c r="E56" s="31" t="s">
        <v>114</v>
      </c>
      <c r="F56" s="31" t="s">
        <v>64</v>
      </c>
      <c r="G56" s="22"/>
      <c r="H56" s="22">
        <v>282313.0</v>
      </c>
      <c r="I56" s="26">
        <f t="shared" si="2"/>
        <v>224</v>
      </c>
      <c r="J56" s="22">
        <f t="shared" si="3"/>
        <v>1120</v>
      </c>
      <c r="K56" s="22">
        <v>0.0</v>
      </c>
      <c r="L56" s="22">
        <v>0.0</v>
      </c>
      <c r="M56" s="22">
        <v>0.0</v>
      </c>
      <c r="N56" s="22">
        <v>0.0</v>
      </c>
      <c r="O56" s="22">
        <v>0.0</v>
      </c>
      <c r="P56" s="22">
        <v>120.0</v>
      </c>
      <c r="Q56" s="22">
        <v>0.0</v>
      </c>
      <c r="R56" s="22">
        <v>0.0</v>
      </c>
      <c r="S56" s="22">
        <v>0.0</v>
      </c>
      <c r="T56" s="22">
        <v>1000.0</v>
      </c>
      <c r="U56" s="22">
        <v>0.0</v>
      </c>
      <c r="V56" s="22">
        <v>0.0</v>
      </c>
      <c r="W56" s="22">
        <v>0.0</v>
      </c>
      <c r="X56" s="22">
        <v>0.0</v>
      </c>
      <c r="Y56" s="22">
        <v>0.0</v>
      </c>
      <c r="Z56" s="22">
        <v>0.0</v>
      </c>
      <c r="AA56" s="22">
        <v>0.0</v>
      </c>
      <c r="AB56" s="22">
        <v>0.0</v>
      </c>
      <c r="AC56" s="22">
        <v>0.0</v>
      </c>
      <c r="AD56" s="22">
        <v>0.0</v>
      </c>
      <c r="AE56" s="22">
        <v>0.0</v>
      </c>
      <c r="AF56" s="22">
        <v>0.0</v>
      </c>
      <c r="AG56" s="22">
        <v>0.0</v>
      </c>
      <c r="AH56" s="27">
        <f t="shared" si="4"/>
        <v>1344</v>
      </c>
      <c r="AI56" s="28">
        <v>0.18</v>
      </c>
      <c r="AJ56" s="28">
        <f t="shared" si="13"/>
        <v>241.92</v>
      </c>
      <c r="AK56" s="37"/>
      <c r="AL56" s="37"/>
      <c r="AM56" s="11"/>
      <c r="AN56" s="11"/>
      <c r="AO56" s="11"/>
      <c r="AP56" s="24"/>
      <c r="AQ56" s="11"/>
      <c r="AR56" s="37"/>
      <c r="AS56" s="37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</row>
    <row r="57">
      <c r="A57" s="22"/>
      <c r="B57" s="11"/>
      <c r="C57" s="22"/>
      <c r="D57" s="23">
        <v>55.0</v>
      </c>
      <c r="E57" s="31" t="s">
        <v>115</v>
      </c>
      <c r="F57" s="31" t="s">
        <v>50</v>
      </c>
      <c r="G57" s="22"/>
      <c r="H57" s="22">
        <v>271581.0</v>
      </c>
      <c r="I57" s="26">
        <f t="shared" si="2"/>
        <v>2.4</v>
      </c>
      <c r="J57" s="22">
        <f t="shared" si="3"/>
        <v>12</v>
      </c>
      <c r="K57" s="22">
        <v>0.0</v>
      </c>
      <c r="L57" s="22">
        <v>0.0</v>
      </c>
      <c r="M57" s="22">
        <v>0.0</v>
      </c>
      <c r="N57" s="22">
        <v>0.0</v>
      </c>
      <c r="O57" s="22">
        <v>0.0</v>
      </c>
      <c r="P57" s="22">
        <v>12.0</v>
      </c>
      <c r="Q57" s="22">
        <v>0.0</v>
      </c>
      <c r="R57" s="22">
        <v>0.0</v>
      </c>
      <c r="S57" s="22">
        <v>0.0</v>
      </c>
      <c r="T57" s="22">
        <v>0.0</v>
      </c>
      <c r="U57" s="22">
        <v>0.0</v>
      </c>
      <c r="V57" s="22">
        <v>0.0</v>
      </c>
      <c r="W57" s="22">
        <v>0.0</v>
      </c>
      <c r="X57" s="22">
        <v>0.0</v>
      </c>
      <c r="Y57" s="22">
        <v>0.0</v>
      </c>
      <c r="Z57" s="22">
        <v>0.0</v>
      </c>
      <c r="AA57" s="22">
        <v>0.0</v>
      </c>
      <c r="AB57" s="22">
        <v>0.0</v>
      </c>
      <c r="AC57" s="22">
        <v>0.0</v>
      </c>
      <c r="AD57" s="22">
        <v>0.0</v>
      </c>
      <c r="AE57" s="22">
        <v>0.0</v>
      </c>
      <c r="AF57" s="22">
        <v>0.0</v>
      </c>
      <c r="AG57" s="22">
        <v>0.0</v>
      </c>
      <c r="AH57" s="27">
        <f t="shared" si="4"/>
        <v>14.4</v>
      </c>
      <c r="AI57" s="28">
        <v>7.6</v>
      </c>
      <c r="AJ57" s="28">
        <v>106.4</v>
      </c>
      <c r="AK57" s="37"/>
      <c r="AL57" s="37"/>
      <c r="AM57" s="11"/>
      <c r="AN57" s="11"/>
      <c r="AO57" s="11"/>
      <c r="AP57" s="24"/>
      <c r="AQ57" s="11"/>
      <c r="AR57" s="37"/>
      <c r="AS57" s="37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</row>
    <row r="58">
      <c r="A58" s="22"/>
      <c r="B58" s="11"/>
      <c r="C58" s="22"/>
      <c r="D58" s="23">
        <v>56.0</v>
      </c>
      <c r="E58" s="31" t="s">
        <v>116</v>
      </c>
      <c r="F58" s="31" t="s">
        <v>117</v>
      </c>
      <c r="G58" s="22"/>
      <c r="H58" s="22">
        <v>279297.0</v>
      </c>
      <c r="I58" s="26">
        <f t="shared" si="2"/>
        <v>4</v>
      </c>
      <c r="J58" s="22">
        <f t="shared" si="3"/>
        <v>20</v>
      </c>
      <c r="K58" s="22">
        <v>0.0</v>
      </c>
      <c r="L58" s="22">
        <v>0.0</v>
      </c>
      <c r="M58" s="22">
        <v>0.0</v>
      </c>
      <c r="N58" s="22">
        <v>0.0</v>
      </c>
      <c r="O58" s="22">
        <v>0.0</v>
      </c>
      <c r="P58" s="22">
        <v>20.0</v>
      </c>
      <c r="Q58" s="22">
        <v>0.0</v>
      </c>
      <c r="R58" s="22">
        <v>0.0</v>
      </c>
      <c r="S58" s="22">
        <v>0.0</v>
      </c>
      <c r="T58" s="22">
        <v>0.0</v>
      </c>
      <c r="U58" s="22">
        <v>0.0</v>
      </c>
      <c r="V58" s="22">
        <v>0.0</v>
      </c>
      <c r="W58" s="22">
        <v>0.0</v>
      </c>
      <c r="X58" s="22">
        <v>0.0</v>
      </c>
      <c r="Y58" s="22">
        <v>0.0</v>
      </c>
      <c r="Z58" s="22">
        <v>0.0</v>
      </c>
      <c r="AA58" s="22">
        <v>0.0</v>
      </c>
      <c r="AB58" s="22">
        <v>0.0</v>
      </c>
      <c r="AC58" s="22">
        <v>0.0</v>
      </c>
      <c r="AD58" s="22">
        <v>0.0</v>
      </c>
      <c r="AE58" s="22">
        <v>0.0</v>
      </c>
      <c r="AF58" s="22">
        <v>0.0</v>
      </c>
      <c r="AG58" s="22">
        <v>0.0</v>
      </c>
      <c r="AH58" s="27">
        <f t="shared" si="4"/>
        <v>24</v>
      </c>
      <c r="AI58" s="28">
        <v>7.81</v>
      </c>
      <c r="AJ58" s="28">
        <f t="shared" ref="AJ58:AJ61" si="14">(AI58*AH58)</f>
        <v>187.44</v>
      </c>
      <c r="AK58" s="37"/>
      <c r="AL58" s="37"/>
      <c r="AM58" s="11"/>
      <c r="AN58" s="11"/>
      <c r="AO58" s="11"/>
      <c r="AP58" s="24"/>
      <c r="AQ58" s="11"/>
      <c r="AR58" s="37"/>
      <c r="AS58" s="37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</row>
    <row r="59">
      <c r="A59" s="22"/>
      <c r="B59" s="11"/>
      <c r="C59" s="22"/>
      <c r="D59" s="23">
        <v>57.0</v>
      </c>
      <c r="E59" s="31" t="s">
        <v>118</v>
      </c>
      <c r="F59" s="31" t="s">
        <v>66</v>
      </c>
      <c r="G59" s="22"/>
      <c r="H59" s="22">
        <v>449022.0</v>
      </c>
      <c r="I59" s="26">
        <f t="shared" si="2"/>
        <v>844</v>
      </c>
      <c r="J59" s="22">
        <f t="shared" si="3"/>
        <v>4220</v>
      </c>
      <c r="K59" s="22">
        <v>0.0</v>
      </c>
      <c r="L59" s="22">
        <v>0.0</v>
      </c>
      <c r="M59" s="22">
        <v>0.0</v>
      </c>
      <c r="N59" s="22">
        <v>0.0</v>
      </c>
      <c r="O59" s="22">
        <v>0.0</v>
      </c>
      <c r="P59" s="22">
        <v>720.0</v>
      </c>
      <c r="Q59" s="22">
        <v>0.0</v>
      </c>
      <c r="R59" s="22">
        <v>0.0</v>
      </c>
      <c r="S59" s="22">
        <v>0.0</v>
      </c>
      <c r="T59" s="22">
        <v>3500.0</v>
      </c>
      <c r="U59" s="22">
        <v>0.0</v>
      </c>
      <c r="V59" s="22">
        <v>0.0</v>
      </c>
      <c r="W59" s="22">
        <v>0.0</v>
      </c>
      <c r="X59" s="22">
        <v>0.0</v>
      </c>
      <c r="Y59" s="22">
        <v>0.0</v>
      </c>
      <c r="Z59" s="22">
        <v>0.0</v>
      </c>
      <c r="AA59" s="22">
        <v>0.0</v>
      </c>
      <c r="AB59" s="22">
        <v>0.0</v>
      </c>
      <c r="AC59" s="22">
        <v>0.0</v>
      </c>
      <c r="AD59" s="22">
        <v>0.0</v>
      </c>
      <c r="AE59" s="22">
        <v>0.0</v>
      </c>
      <c r="AF59" s="22">
        <v>0.0</v>
      </c>
      <c r="AG59" s="22">
        <v>0.0</v>
      </c>
      <c r="AH59" s="27">
        <f t="shared" si="4"/>
        <v>5064</v>
      </c>
      <c r="AI59" s="28">
        <v>1.03</v>
      </c>
      <c r="AJ59" s="28">
        <f t="shared" si="14"/>
        <v>5215.92</v>
      </c>
      <c r="AK59" s="37"/>
      <c r="AL59" s="37"/>
      <c r="AM59" s="11"/>
      <c r="AN59" s="11"/>
      <c r="AO59" s="11"/>
      <c r="AP59" s="24"/>
      <c r="AQ59" s="11"/>
      <c r="AR59" s="37"/>
      <c r="AS59" s="37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</row>
    <row r="60">
      <c r="A60" s="22"/>
      <c r="B60" s="11"/>
      <c r="C60" s="22"/>
      <c r="D60" s="23">
        <v>58.0</v>
      </c>
      <c r="E60" s="31" t="s">
        <v>119</v>
      </c>
      <c r="F60" s="31" t="s">
        <v>64</v>
      </c>
      <c r="G60" s="22"/>
      <c r="H60" s="22">
        <v>378572.0</v>
      </c>
      <c r="I60" s="26">
        <f t="shared" si="2"/>
        <v>120</v>
      </c>
      <c r="J60" s="22">
        <f t="shared" si="3"/>
        <v>600</v>
      </c>
      <c r="K60" s="22">
        <v>0.0</v>
      </c>
      <c r="L60" s="22">
        <v>0.0</v>
      </c>
      <c r="M60" s="22">
        <v>0.0</v>
      </c>
      <c r="N60" s="22">
        <v>0.0</v>
      </c>
      <c r="O60" s="22">
        <v>0.0</v>
      </c>
      <c r="P60" s="22">
        <v>600.0</v>
      </c>
      <c r="Q60" s="22">
        <v>0.0</v>
      </c>
      <c r="R60" s="22">
        <v>0.0</v>
      </c>
      <c r="S60" s="22">
        <v>0.0</v>
      </c>
      <c r="T60" s="22">
        <v>0.0</v>
      </c>
      <c r="U60" s="22">
        <v>0.0</v>
      </c>
      <c r="V60" s="22">
        <v>0.0</v>
      </c>
      <c r="W60" s="22">
        <v>0.0</v>
      </c>
      <c r="X60" s="22">
        <v>0.0</v>
      </c>
      <c r="Y60" s="22">
        <v>0.0</v>
      </c>
      <c r="Z60" s="22">
        <v>0.0</v>
      </c>
      <c r="AA60" s="22">
        <v>0.0</v>
      </c>
      <c r="AB60" s="22">
        <v>0.0</v>
      </c>
      <c r="AC60" s="22">
        <v>0.0</v>
      </c>
      <c r="AD60" s="22">
        <v>0.0</v>
      </c>
      <c r="AE60" s="22">
        <v>0.0</v>
      </c>
      <c r="AF60" s="22">
        <v>0.0</v>
      </c>
      <c r="AG60" s="22">
        <v>0.0</v>
      </c>
      <c r="AH60" s="27">
        <f t="shared" si="4"/>
        <v>720</v>
      </c>
      <c r="AI60" s="28">
        <v>0.33</v>
      </c>
      <c r="AJ60" s="28">
        <f t="shared" si="14"/>
        <v>237.6</v>
      </c>
      <c r="AK60" s="37"/>
      <c r="AL60" s="37"/>
      <c r="AM60" s="11"/>
      <c r="AN60" s="11"/>
      <c r="AO60" s="11"/>
      <c r="AP60" s="24"/>
      <c r="AQ60" s="11"/>
      <c r="AR60" s="37"/>
      <c r="AS60" s="37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</row>
    <row r="61">
      <c r="A61" s="22"/>
      <c r="B61" s="11"/>
      <c r="C61" s="22"/>
      <c r="D61" s="23">
        <v>59.0</v>
      </c>
      <c r="E61" s="31" t="s">
        <v>120</v>
      </c>
      <c r="F61" s="31" t="s">
        <v>64</v>
      </c>
      <c r="G61" s="22"/>
      <c r="H61" s="22">
        <v>268505.0</v>
      </c>
      <c r="I61" s="26">
        <f t="shared" si="2"/>
        <v>240</v>
      </c>
      <c r="J61" s="22">
        <f t="shared" si="3"/>
        <v>1200</v>
      </c>
      <c r="K61" s="22">
        <v>0.0</v>
      </c>
      <c r="L61" s="22">
        <v>0.0</v>
      </c>
      <c r="M61" s="22">
        <v>0.0</v>
      </c>
      <c r="N61" s="22">
        <v>0.0</v>
      </c>
      <c r="O61" s="22">
        <v>0.0</v>
      </c>
      <c r="P61" s="22">
        <v>1200.0</v>
      </c>
      <c r="Q61" s="22">
        <v>0.0</v>
      </c>
      <c r="R61" s="22">
        <v>0.0</v>
      </c>
      <c r="S61" s="22">
        <v>0.0</v>
      </c>
      <c r="T61" s="22">
        <v>0.0</v>
      </c>
      <c r="U61" s="22">
        <v>0.0</v>
      </c>
      <c r="V61" s="22">
        <v>0.0</v>
      </c>
      <c r="W61" s="22">
        <v>0.0</v>
      </c>
      <c r="X61" s="22">
        <v>0.0</v>
      </c>
      <c r="Y61" s="22">
        <v>0.0</v>
      </c>
      <c r="Z61" s="22">
        <v>0.0</v>
      </c>
      <c r="AA61" s="22">
        <v>0.0</v>
      </c>
      <c r="AB61" s="22">
        <v>0.0</v>
      </c>
      <c r="AC61" s="22">
        <v>0.0</v>
      </c>
      <c r="AD61" s="22">
        <v>0.0</v>
      </c>
      <c r="AE61" s="22">
        <v>0.0</v>
      </c>
      <c r="AF61" s="22">
        <v>0.0</v>
      </c>
      <c r="AG61" s="22">
        <v>0.0</v>
      </c>
      <c r="AH61" s="27">
        <f t="shared" si="4"/>
        <v>1440</v>
      </c>
      <c r="AI61" s="28">
        <v>0.94</v>
      </c>
      <c r="AJ61" s="28">
        <f t="shared" si="14"/>
        <v>1353.6</v>
      </c>
      <c r="AK61" s="37"/>
      <c r="AL61" s="37"/>
      <c r="AM61" s="11"/>
      <c r="AN61" s="11"/>
      <c r="AO61" s="11"/>
      <c r="AP61" s="24"/>
      <c r="AQ61" s="11"/>
      <c r="AR61" s="37"/>
      <c r="AS61" s="37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</row>
    <row r="62">
      <c r="A62" s="22"/>
      <c r="B62" s="11"/>
      <c r="C62" s="22"/>
      <c r="D62" s="23">
        <v>60.0</v>
      </c>
      <c r="E62" s="31" t="s">
        <v>121</v>
      </c>
      <c r="F62" s="31" t="s">
        <v>122</v>
      </c>
      <c r="G62" s="22"/>
      <c r="H62" s="22">
        <v>446103.0</v>
      </c>
      <c r="I62" s="26">
        <f t="shared" si="2"/>
        <v>304.8</v>
      </c>
      <c r="J62" s="22">
        <f t="shared" si="3"/>
        <v>1524</v>
      </c>
      <c r="K62" s="22">
        <v>0.0</v>
      </c>
      <c r="L62" s="22">
        <v>0.0</v>
      </c>
      <c r="M62" s="22">
        <v>0.0</v>
      </c>
      <c r="N62" s="22">
        <v>0.0</v>
      </c>
      <c r="O62" s="22">
        <v>0.0</v>
      </c>
      <c r="P62" s="22">
        <v>24.0</v>
      </c>
      <c r="Q62" s="22">
        <v>0.0</v>
      </c>
      <c r="R62" s="22">
        <v>0.0</v>
      </c>
      <c r="S62" s="22">
        <v>0.0</v>
      </c>
      <c r="T62" s="22">
        <v>1500.0</v>
      </c>
      <c r="U62" s="22">
        <v>0.0</v>
      </c>
      <c r="V62" s="22">
        <v>0.0</v>
      </c>
      <c r="W62" s="22">
        <v>0.0</v>
      </c>
      <c r="X62" s="22">
        <v>0.0</v>
      </c>
      <c r="Y62" s="22">
        <v>0.0</v>
      </c>
      <c r="Z62" s="22">
        <v>0.0</v>
      </c>
      <c r="AA62" s="22">
        <v>0.0</v>
      </c>
      <c r="AB62" s="22">
        <v>0.0</v>
      </c>
      <c r="AC62" s="22">
        <v>0.0</v>
      </c>
      <c r="AD62" s="22">
        <v>0.0</v>
      </c>
      <c r="AE62" s="22">
        <v>0.0</v>
      </c>
      <c r="AF62" s="22">
        <v>0.0</v>
      </c>
      <c r="AG62" s="22">
        <v>0.0</v>
      </c>
      <c r="AH62" s="27">
        <f t="shared" si="4"/>
        <v>1828.8</v>
      </c>
      <c r="AI62" s="28">
        <v>1.17</v>
      </c>
      <c r="AJ62" s="28">
        <v>2139.93</v>
      </c>
      <c r="AK62" s="37"/>
      <c r="AL62" s="37"/>
      <c r="AM62" s="11"/>
      <c r="AN62" s="11"/>
      <c r="AO62" s="11"/>
      <c r="AP62" s="24"/>
      <c r="AQ62" s="11"/>
      <c r="AR62" s="37"/>
      <c r="AS62" s="37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</row>
    <row r="63">
      <c r="A63" s="22"/>
      <c r="B63" s="11"/>
      <c r="C63" s="22"/>
      <c r="D63" s="23">
        <v>61.0</v>
      </c>
      <c r="E63" s="31" t="s">
        <v>123</v>
      </c>
      <c r="F63" s="31" t="s">
        <v>64</v>
      </c>
      <c r="G63" s="22"/>
      <c r="H63" s="22">
        <v>295391.0</v>
      </c>
      <c r="I63" s="26">
        <f t="shared" si="2"/>
        <v>5</v>
      </c>
      <c r="J63" s="22">
        <f t="shared" si="3"/>
        <v>25</v>
      </c>
      <c r="K63" s="22">
        <v>0.0</v>
      </c>
      <c r="L63" s="22">
        <v>0.0</v>
      </c>
      <c r="M63" s="22">
        <v>0.0</v>
      </c>
      <c r="N63" s="22">
        <v>0.0</v>
      </c>
      <c r="O63" s="22">
        <v>0.0</v>
      </c>
      <c r="P63" s="22">
        <v>25.0</v>
      </c>
      <c r="Q63" s="22">
        <v>0.0</v>
      </c>
      <c r="R63" s="22">
        <v>0.0</v>
      </c>
      <c r="S63" s="22">
        <v>0.0</v>
      </c>
      <c r="T63" s="22">
        <v>0.0</v>
      </c>
      <c r="U63" s="22">
        <v>0.0</v>
      </c>
      <c r="V63" s="22">
        <v>0.0</v>
      </c>
      <c r="W63" s="22">
        <v>0.0</v>
      </c>
      <c r="X63" s="22">
        <v>0.0</v>
      </c>
      <c r="Y63" s="22">
        <v>0.0</v>
      </c>
      <c r="Z63" s="22">
        <v>0.0</v>
      </c>
      <c r="AA63" s="22">
        <v>0.0</v>
      </c>
      <c r="AB63" s="22">
        <v>0.0</v>
      </c>
      <c r="AC63" s="22">
        <v>0.0</v>
      </c>
      <c r="AD63" s="22">
        <v>0.0</v>
      </c>
      <c r="AE63" s="22">
        <v>0.0</v>
      </c>
      <c r="AF63" s="22">
        <v>0.0</v>
      </c>
      <c r="AG63" s="22">
        <v>0.0</v>
      </c>
      <c r="AH63" s="27">
        <f t="shared" si="4"/>
        <v>30</v>
      </c>
      <c r="AI63" s="28">
        <v>1.5</v>
      </c>
      <c r="AJ63" s="28">
        <f t="shared" ref="AJ63:AJ64" si="15">(AI63*AH63)</f>
        <v>45</v>
      </c>
      <c r="AK63" s="37"/>
      <c r="AL63" s="37"/>
      <c r="AM63" s="11"/>
      <c r="AN63" s="11"/>
      <c r="AO63" s="11"/>
      <c r="AP63" s="24"/>
      <c r="AQ63" s="11"/>
      <c r="AR63" s="37"/>
      <c r="AS63" s="37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</row>
    <row r="64">
      <c r="A64" s="22"/>
      <c r="B64" s="11"/>
      <c r="C64" s="22"/>
      <c r="D64" s="23">
        <v>62.0</v>
      </c>
      <c r="E64" s="31" t="s">
        <v>124</v>
      </c>
      <c r="F64" s="31" t="s">
        <v>64</v>
      </c>
      <c r="G64" s="22"/>
      <c r="H64" s="22">
        <v>273466.0</v>
      </c>
      <c r="I64" s="26">
        <f t="shared" si="2"/>
        <v>505.2</v>
      </c>
      <c r="J64" s="22">
        <f t="shared" si="3"/>
        <v>2526</v>
      </c>
      <c r="K64" s="22">
        <v>0.0</v>
      </c>
      <c r="L64" s="22">
        <v>0.0</v>
      </c>
      <c r="M64" s="22">
        <v>0.0</v>
      </c>
      <c r="N64" s="22">
        <v>0.0</v>
      </c>
      <c r="O64" s="22">
        <v>0.0</v>
      </c>
      <c r="P64" s="22">
        <v>26.0</v>
      </c>
      <c r="Q64" s="22">
        <v>0.0</v>
      </c>
      <c r="R64" s="22">
        <v>0.0</v>
      </c>
      <c r="S64" s="22">
        <v>0.0</v>
      </c>
      <c r="T64" s="22">
        <v>2500.0</v>
      </c>
      <c r="U64" s="22">
        <v>0.0</v>
      </c>
      <c r="V64" s="22">
        <v>0.0</v>
      </c>
      <c r="W64" s="22">
        <v>0.0</v>
      </c>
      <c r="X64" s="22">
        <v>0.0</v>
      </c>
      <c r="Y64" s="22">
        <v>0.0</v>
      </c>
      <c r="Z64" s="22">
        <v>0.0</v>
      </c>
      <c r="AA64" s="22">
        <v>0.0</v>
      </c>
      <c r="AB64" s="22">
        <v>0.0</v>
      </c>
      <c r="AC64" s="22">
        <v>0.0</v>
      </c>
      <c r="AD64" s="22">
        <v>0.0</v>
      </c>
      <c r="AE64" s="22">
        <v>0.0</v>
      </c>
      <c r="AF64" s="22">
        <v>0.0</v>
      </c>
      <c r="AG64" s="22">
        <v>0.0</v>
      </c>
      <c r="AH64" s="27">
        <f t="shared" si="4"/>
        <v>3031.2</v>
      </c>
      <c r="AI64" s="28">
        <v>0.13</v>
      </c>
      <c r="AJ64" s="28">
        <f t="shared" si="15"/>
        <v>394.056</v>
      </c>
      <c r="AK64" s="37"/>
      <c r="AL64" s="37"/>
      <c r="AM64" s="11"/>
      <c r="AN64" s="11"/>
      <c r="AO64" s="11"/>
      <c r="AP64" s="24"/>
      <c r="AQ64" s="11"/>
      <c r="AR64" s="37"/>
      <c r="AS64" s="37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</row>
    <row r="65">
      <c r="A65" s="22"/>
      <c r="B65" s="11"/>
      <c r="C65" s="31"/>
      <c r="D65" s="23">
        <v>63.0</v>
      </c>
      <c r="E65" s="31" t="s">
        <v>125</v>
      </c>
      <c r="F65" s="31" t="s">
        <v>90</v>
      </c>
      <c r="G65" s="22"/>
      <c r="H65" s="31">
        <v>453771.0</v>
      </c>
      <c r="I65" s="26">
        <f t="shared" si="2"/>
        <v>0.4</v>
      </c>
      <c r="J65" s="22">
        <f t="shared" si="3"/>
        <v>2</v>
      </c>
      <c r="K65" s="22">
        <v>0.0</v>
      </c>
      <c r="L65" s="22">
        <v>0.0</v>
      </c>
      <c r="M65" s="22">
        <v>0.0</v>
      </c>
      <c r="N65" s="22">
        <v>0.0</v>
      </c>
      <c r="O65" s="22">
        <v>0.0</v>
      </c>
      <c r="P65" s="22">
        <v>0.0</v>
      </c>
      <c r="Q65" s="22">
        <v>0.0</v>
      </c>
      <c r="R65" s="22">
        <v>0.0</v>
      </c>
      <c r="S65" s="22">
        <v>2.0</v>
      </c>
      <c r="T65" s="22">
        <v>0.0</v>
      </c>
      <c r="U65" s="22">
        <v>0.0</v>
      </c>
      <c r="V65" s="22">
        <v>0.0</v>
      </c>
      <c r="W65" s="22">
        <v>0.0</v>
      </c>
      <c r="X65" s="22">
        <v>0.0</v>
      </c>
      <c r="Y65" s="22">
        <v>0.0</v>
      </c>
      <c r="Z65" s="22">
        <v>0.0</v>
      </c>
      <c r="AA65" s="22">
        <v>0.0</v>
      </c>
      <c r="AB65" s="22">
        <v>0.0</v>
      </c>
      <c r="AC65" s="22">
        <v>0.0</v>
      </c>
      <c r="AD65" s="22">
        <v>0.0</v>
      </c>
      <c r="AE65" s="22">
        <v>0.0</v>
      </c>
      <c r="AF65" s="22">
        <v>0.0</v>
      </c>
      <c r="AG65" s="22">
        <v>0.0</v>
      </c>
      <c r="AH65" s="27">
        <f t="shared" si="4"/>
        <v>2.4</v>
      </c>
      <c r="AI65" s="28">
        <v>490.0</v>
      </c>
      <c r="AJ65" s="28">
        <v>980.0</v>
      </c>
      <c r="AK65" s="37"/>
      <c r="AL65" s="37"/>
      <c r="AM65" s="11"/>
      <c r="AN65" s="11"/>
      <c r="AO65" s="11"/>
      <c r="AP65" s="24"/>
      <c r="AQ65" s="11"/>
      <c r="AR65" s="37"/>
      <c r="AS65" s="37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</row>
    <row r="66">
      <c r="A66" s="22"/>
      <c r="B66" s="11"/>
      <c r="C66" s="22"/>
      <c r="D66" s="23">
        <v>64.0</v>
      </c>
      <c r="E66" s="31" t="s">
        <v>126</v>
      </c>
      <c r="F66" s="31" t="s">
        <v>90</v>
      </c>
      <c r="G66" s="22"/>
      <c r="H66" s="31">
        <v>453771.0</v>
      </c>
      <c r="I66" s="26">
        <f t="shared" si="2"/>
        <v>0.4</v>
      </c>
      <c r="J66" s="22">
        <f t="shared" si="3"/>
        <v>2</v>
      </c>
      <c r="K66" s="22">
        <v>0.0</v>
      </c>
      <c r="L66" s="22">
        <v>0.0</v>
      </c>
      <c r="M66" s="22">
        <v>0.0</v>
      </c>
      <c r="N66" s="22">
        <v>0.0</v>
      </c>
      <c r="O66" s="22">
        <v>0.0</v>
      </c>
      <c r="P66" s="22">
        <v>0.0</v>
      </c>
      <c r="Q66" s="22">
        <v>0.0</v>
      </c>
      <c r="R66" s="22">
        <v>0.0</v>
      </c>
      <c r="S66" s="22">
        <v>2.0</v>
      </c>
      <c r="T66" s="22">
        <v>0.0</v>
      </c>
      <c r="U66" s="22">
        <v>0.0</v>
      </c>
      <c r="V66" s="22">
        <v>0.0</v>
      </c>
      <c r="W66" s="22">
        <v>0.0</v>
      </c>
      <c r="X66" s="22">
        <v>0.0</v>
      </c>
      <c r="Y66" s="22">
        <v>0.0</v>
      </c>
      <c r="Z66" s="22">
        <v>0.0</v>
      </c>
      <c r="AA66" s="22">
        <v>0.0</v>
      </c>
      <c r="AB66" s="22">
        <v>0.0</v>
      </c>
      <c r="AC66" s="22">
        <v>0.0</v>
      </c>
      <c r="AD66" s="22">
        <v>0.0</v>
      </c>
      <c r="AE66" s="22">
        <v>0.0</v>
      </c>
      <c r="AF66" s="22">
        <v>0.0</v>
      </c>
      <c r="AG66" s="22">
        <v>0.0</v>
      </c>
      <c r="AH66" s="27">
        <f t="shared" si="4"/>
        <v>2.4</v>
      </c>
      <c r="AI66" s="28">
        <v>490.0</v>
      </c>
      <c r="AJ66" s="28">
        <v>980.0</v>
      </c>
      <c r="AK66" s="37"/>
      <c r="AL66" s="37"/>
      <c r="AM66" s="11"/>
      <c r="AN66" s="11"/>
      <c r="AO66" s="11"/>
      <c r="AP66" s="24"/>
      <c r="AQ66" s="11"/>
      <c r="AR66" s="37"/>
      <c r="AS66" s="37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</row>
    <row r="67">
      <c r="A67" s="22"/>
      <c r="B67" s="11"/>
      <c r="C67" s="22" t="s">
        <v>127</v>
      </c>
      <c r="D67" s="23">
        <v>65.0</v>
      </c>
      <c r="E67" s="31" t="s">
        <v>128</v>
      </c>
      <c r="F67" s="31" t="s">
        <v>50</v>
      </c>
      <c r="G67" s="22"/>
      <c r="H67" s="22">
        <v>446263.0</v>
      </c>
      <c r="I67" s="26">
        <f t="shared" si="2"/>
        <v>40</v>
      </c>
      <c r="J67" s="22">
        <f t="shared" si="3"/>
        <v>200</v>
      </c>
      <c r="K67" s="22">
        <v>0.0</v>
      </c>
      <c r="L67" s="22">
        <v>0.0</v>
      </c>
      <c r="M67" s="22">
        <v>0.0</v>
      </c>
      <c r="N67" s="22">
        <v>0.0</v>
      </c>
      <c r="O67" s="22">
        <v>0.0</v>
      </c>
      <c r="P67" s="22">
        <v>0.0</v>
      </c>
      <c r="Q67" s="22">
        <v>0.0</v>
      </c>
      <c r="R67" s="22">
        <v>0.0</v>
      </c>
      <c r="S67" s="22">
        <v>0.0</v>
      </c>
      <c r="T67" s="22">
        <v>200.0</v>
      </c>
      <c r="U67" s="22">
        <v>0.0</v>
      </c>
      <c r="V67" s="22">
        <v>0.0</v>
      </c>
      <c r="W67" s="22">
        <v>0.0</v>
      </c>
      <c r="X67" s="22">
        <v>0.0</v>
      </c>
      <c r="Y67" s="22">
        <v>0.0</v>
      </c>
      <c r="Z67" s="22">
        <v>0.0</v>
      </c>
      <c r="AA67" s="22">
        <v>0.0</v>
      </c>
      <c r="AB67" s="22">
        <v>0.0</v>
      </c>
      <c r="AC67" s="22">
        <v>0.0</v>
      </c>
      <c r="AD67" s="22">
        <v>0.0</v>
      </c>
      <c r="AE67" s="22">
        <v>0.0</v>
      </c>
      <c r="AF67" s="22">
        <v>0.0</v>
      </c>
      <c r="AG67" s="22">
        <v>0.0</v>
      </c>
      <c r="AH67" s="27">
        <f t="shared" si="4"/>
        <v>240</v>
      </c>
      <c r="AI67" s="28">
        <v>11.45</v>
      </c>
      <c r="AJ67" s="28">
        <f t="shared" ref="AJ67:AJ79" si="16">(AI67*AH67)</f>
        <v>2748</v>
      </c>
      <c r="AK67" s="37"/>
      <c r="AL67" s="37"/>
      <c r="AM67" s="11"/>
      <c r="AN67" s="11"/>
      <c r="AO67" s="11"/>
      <c r="AP67" s="24"/>
      <c r="AQ67" s="11"/>
      <c r="AR67" s="37"/>
      <c r="AS67" s="37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</row>
    <row r="68">
      <c r="A68" s="22"/>
      <c r="B68" s="11"/>
      <c r="C68" s="22"/>
      <c r="D68" s="23">
        <v>66.0</v>
      </c>
      <c r="E68" s="31" t="s">
        <v>129</v>
      </c>
      <c r="F68" s="31" t="s">
        <v>53</v>
      </c>
      <c r="G68" s="22"/>
      <c r="H68" s="22">
        <v>339565.0</v>
      </c>
      <c r="I68" s="26">
        <f t="shared" si="2"/>
        <v>200</v>
      </c>
      <c r="J68" s="22">
        <f t="shared" si="3"/>
        <v>1000</v>
      </c>
      <c r="K68" s="22">
        <v>0.0</v>
      </c>
      <c r="L68" s="22">
        <v>0.0</v>
      </c>
      <c r="M68" s="22">
        <v>0.0</v>
      </c>
      <c r="N68" s="22">
        <v>0.0</v>
      </c>
      <c r="O68" s="22">
        <v>0.0</v>
      </c>
      <c r="P68" s="22">
        <v>0.0</v>
      </c>
      <c r="Q68" s="22">
        <v>0.0</v>
      </c>
      <c r="R68" s="22">
        <v>0.0</v>
      </c>
      <c r="S68" s="22">
        <v>0.0</v>
      </c>
      <c r="T68" s="22">
        <v>1000.0</v>
      </c>
      <c r="U68" s="22">
        <v>0.0</v>
      </c>
      <c r="V68" s="22">
        <v>0.0</v>
      </c>
      <c r="W68" s="22">
        <v>0.0</v>
      </c>
      <c r="X68" s="22">
        <v>0.0</v>
      </c>
      <c r="Y68" s="22">
        <v>0.0</v>
      </c>
      <c r="Z68" s="22">
        <v>0.0</v>
      </c>
      <c r="AA68" s="22">
        <v>0.0</v>
      </c>
      <c r="AB68" s="22">
        <v>0.0</v>
      </c>
      <c r="AC68" s="22">
        <v>0.0</v>
      </c>
      <c r="AD68" s="22">
        <v>0.0</v>
      </c>
      <c r="AE68" s="22">
        <v>0.0</v>
      </c>
      <c r="AF68" s="22">
        <v>0.0</v>
      </c>
      <c r="AG68" s="22">
        <v>0.0</v>
      </c>
      <c r="AH68" s="27">
        <f t="shared" si="4"/>
        <v>1200</v>
      </c>
      <c r="AI68" s="28">
        <v>2.27</v>
      </c>
      <c r="AJ68" s="28">
        <f t="shared" si="16"/>
        <v>2724</v>
      </c>
      <c r="AK68" s="37"/>
      <c r="AL68" s="37"/>
      <c r="AM68" s="11"/>
      <c r="AN68" s="11"/>
      <c r="AO68" s="11"/>
      <c r="AP68" s="24"/>
      <c r="AQ68" s="11"/>
      <c r="AR68" s="37"/>
      <c r="AS68" s="37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</row>
    <row r="69">
      <c r="A69" s="22"/>
      <c r="B69" s="11"/>
      <c r="C69" s="22"/>
      <c r="D69" s="23">
        <v>67.0</v>
      </c>
      <c r="E69" s="24" t="s">
        <v>130</v>
      </c>
      <c r="F69" s="31" t="s">
        <v>52</v>
      </c>
      <c r="G69" s="22"/>
      <c r="H69" s="11">
        <v>294887.0</v>
      </c>
      <c r="I69" s="26">
        <f t="shared" si="2"/>
        <v>4</v>
      </c>
      <c r="J69" s="22">
        <f t="shared" si="3"/>
        <v>20</v>
      </c>
      <c r="K69" s="22">
        <v>0.0</v>
      </c>
      <c r="L69" s="22">
        <v>0.0</v>
      </c>
      <c r="M69" s="22">
        <v>0.0</v>
      </c>
      <c r="N69" s="22">
        <v>0.0</v>
      </c>
      <c r="O69" s="22">
        <v>0.0</v>
      </c>
      <c r="P69" s="22">
        <v>0.0</v>
      </c>
      <c r="Q69" s="22">
        <v>0.0</v>
      </c>
      <c r="R69" s="22">
        <v>0.0</v>
      </c>
      <c r="S69" s="22">
        <v>0.0</v>
      </c>
      <c r="T69" s="22">
        <v>20.0</v>
      </c>
      <c r="U69" s="22">
        <v>0.0</v>
      </c>
      <c r="V69" s="22">
        <v>0.0</v>
      </c>
      <c r="W69" s="22">
        <v>0.0</v>
      </c>
      <c r="X69" s="22">
        <v>0.0</v>
      </c>
      <c r="Y69" s="22">
        <v>0.0</v>
      </c>
      <c r="Z69" s="22">
        <v>0.0</v>
      </c>
      <c r="AA69" s="22">
        <v>0.0</v>
      </c>
      <c r="AB69" s="22">
        <v>0.0</v>
      </c>
      <c r="AC69" s="22">
        <v>0.0</v>
      </c>
      <c r="AD69" s="22">
        <v>0.0</v>
      </c>
      <c r="AE69" s="22">
        <v>0.0</v>
      </c>
      <c r="AF69" s="22">
        <v>0.0</v>
      </c>
      <c r="AG69" s="22">
        <v>0.0</v>
      </c>
      <c r="AH69" s="27">
        <f t="shared" si="4"/>
        <v>24</v>
      </c>
      <c r="AI69" s="28">
        <v>34.55</v>
      </c>
      <c r="AJ69" s="28">
        <f t="shared" si="16"/>
        <v>829.2</v>
      </c>
      <c r="AK69" s="37"/>
      <c r="AL69" s="37"/>
      <c r="AM69" s="11"/>
      <c r="AN69" s="11"/>
      <c r="AO69" s="11"/>
      <c r="AP69" s="24"/>
      <c r="AQ69" s="11"/>
      <c r="AR69" s="37"/>
      <c r="AS69" s="37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</row>
    <row r="70">
      <c r="A70" s="11"/>
      <c r="B70" s="11"/>
      <c r="C70" s="22"/>
      <c r="D70" s="23">
        <v>68.0</v>
      </c>
      <c r="E70" s="31" t="s">
        <v>131</v>
      </c>
      <c r="F70" s="31" t="s">
        <v>52</v>
      </c>
      <c r="G70" s="22"/>
      <c r="H70" s="22">
        <v>305428.0</v>
      </c>
      <c r="I70" s="26">
        <f t="shared" si="2"/>
        <v>20</v>
      </c>
      <c r="J70" s="22">
        <f t="shared" si="3"/>
        <v>100</v>
      </c>
      <c r="K70" s="22">
        <v>0.0</v>
      </c>
      <c r="L70" s="22">
        <v>0.0</v>
      </c>
      <c r="M70" s="22">
        <v>0.0</v>
      </c>
      <c r="N70" s="22">
        <v>0.0</v>
      </c>
      <c r="O70" s="22">
        <v>0.0</v>
      </c>
      <c r="P70" s="22">
        <v>0.0</v>
      </c>
      <c r="Q70" s="22">
        <v>0.0</v>
      </c>
      <c r="R70" s="22">
        <v>0.0</v>
      </c>
      <c r="S70" s="22">
        <v>0.0</v>
      </c>
      <c r="T70" s="22">
        <v>100.0</v>
      </c>
      <c r="U70" s="22">
        <v>0.0</v>
      </c>
      <c r="V70" s="22">
        <v>0.0</v>
      </c>
      <c r="W70" s="22">
        <v>0.0</v>
      </c>
      <c r="X70" s="22">
        <v>0.0</v>
      </c>
      <c r="Y70" s="22">
        <v>0.0</v>
      </c>
      <c r="Z70" s="22">
        <v>0.0</v>
      </c>
      <c r="AA70" s="22">
        <v>0.0</v>
      </c>
      <c r="AB70" s="22">
        <v>0.0</v>
      </c>
      <c r="AC70" s="22">
        <v>0.0</v>
      </c>
      <c r="AD70" s="22">
        <v>0.0</v>
      </c>
      <c r="AE70" s="22">
        <v>0.0</v>
      </c>
      <c r="AF70" s="22">
        <v>0.0</v>
      </c>
      <c r="AG70" s="22">
        <v>0.0</v>
      </c>
      <c r="AH70" s="27">
        <f t="shared" si="4"/>
        <v>120</v>
      </c>
      <c r="AI70" s="28">
        <v>27.27</v>
      </c>
      <c r="AJ70" s="28">
        <f t="shared" si="16"/>
        <v>3272.4</v>
      </c>
      <c r="AK70" s="37"/>
      <c r="AL70" s="37"/>
      <c r="AM70" s="11"/>
      <c r="AN70" s="11"/>
      <c r="AO70" s="11"/>
      <c r="AP70" s="24"/>
      <c r="AQ70" s="11"/>
      <c r="AR70" s="37"/>
      <c r="AS70" s="37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</row>
    <row r="71">
      <c r="A71" s="11"/>
      <c r="B71" s="11"/>
      <c r="C71" s="22"/>
      <c r="D71" s="23">
        <v>69.0</v>
      </c>
      <c r="E71" s="31" t="s">
        <v>132</v>
      </c>
      <c r="F71" s="31" t="s">
        <v>66</v>
      </c>
      <c r="G71" s="22"/>
      <c r="H71" s="22">
        <v>273710.0</v>
      </c>
      <c r="I71" s="26">
        <f t="shared" si="2"/>
        <v>600</v>
      </c>
      <c r="J71" s="22">
        <f t="shared" si="3"/>
        <v>3000</v>
      </c>
      <c r="K71" s="22">
        <v>0.0</v>
      </c>
      <c r="L71" s="22">
        <v>0.0</v>
      </c>
      <c r="M71" s="22">
        <v>0.0</v>
      </c>
      <c r="N71" s="22">
        <v>0.0</v>
      </c>
      <c r="O71" s="22">
        <v>0.0</v>
      </c>
      <c r="P71" s="22">
        <v>0.0</v>
      </c>
      <c r="Q71" s="22">
        <v>0.0</v>
      </c>
      <c r="R71" s="22">
        <v>0.0</v>
      </c>
      <c r="S71" s="22">
        <v>0.0</v>
      </c>
      <c r="T71" s="22">
        <v>3000.0</v>
      </c>
      <c r="U71" s="22">
        <v>0.0</v>
      </c>
      <c r="V71" s="22">
        <v>0.0</v>
      </c>
      <c r="W71" s="22">
        <v>0.0</v>
      </c>
      <c r="X71" s="22">
        <v>0.0</v>
      </c>
      <c r="Y71" s="22">
        <v>0.0</v>
      </c>
      <c r="Z71" s="22">
        <v>0.0</v>
      </c>
      <c r="AA71" s="22">
        <v>0.0</v>
      </c>
      <c r="AB71" s="22">
        <v>0.0</v>
      </c>
      <c r="AC71" s="22">
        <v>0.0</v>
      </c>
      <c r="AD71" s="22">
        <v>0.0</v>
      </c>
      <c r="AE71" s="22">
        <v>0.0</v>
      </c>
      <c r="AF71" s="22">
        <v>0.0</v>
      </c>
      <c r="AG71" s="22">
        <v>0.0</v>
      </c>
      <c r="AH71" s="27">
        <f t="shared" si="4"/>
        <v>3600</v>
      </c>
      <c r="AI71" s="28">
        <v>0.49</v>
      </c>
      <c r="AJ71" s="28">
        <f t="shared" si="16"/>
        <v>1764</v>
      </c>
      <c r="AK71" s="37"/>
      <c r="AL71" s="37"/>
      <c r="AM71" s="11"/>
      <c r="AN71" s="11"/>
      <c r="AO71" s="11"/>
      <c r="AP71" s="24"/>
      <c r="AQ71" s="11"/>
      <c r="AR71" s="37"/>
      <c r="AS71" s="37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</row>
    <row r="72">
      <c r="A72" s="11"/>
      <c r="B72" s="11"/>
      <c r="C72" s="22"/>
      <c r="D72" s="23">
        <v>70.0</v>
      </c>
      <c r="E72" s="31" t="s">
        <v>133</v>
      </c>
      <c r="F72" s="31" t="s">
        <v>66</v>
      </c>
      <c r="G72" s="22"/>
      <c r="H72" s="22">
        <v>267140.0</v>
      </c>
      <c r="I72" s="26">
        <f t="shared" si="2"/>
        <v>200</v>
      </c>
      <c r="J72" s="22">
        <f t="shared" si="3"/>
        <v>1000</v>
      </c>
      <c r="K72" s="22">
        <v>0.0</v>
      </c>
      <c r="L72" s="22">
        <v>0.0</v>
      </c>
      <c r="M72" s="22">
        <v>0.0</v>
      </c>
      <c r="N72" s="22">
        <v>0.0</v>
      </c>
      <c r="O72" s="22">
        <v>0.0</v>
      </c>
      <c r="P72" s="22">
        <v>0.0</v>
      </c>
      <c r="Q72" s="22">
        <v>0.0</v>
      </c>
      <c r="R72" s="22">
        <v>0.0</v>
      </c>
      <c r="S72" s="22">
        <v>0.0</v>
      </c>
      <c r="T72" s="22">
        <v>1000.0</v>
      </c>
      <c r="U72" s="22">
        <v>0.0</v>
      </c>
      <c r="V72" s="22">
        <v>0.0</v>
      </c>
      <c r="W72" s="22">
        <v>0.0</v>
      </c>
      <c r="X72" s="22">
        <v>0.0</v>
      </c>
      <c r="Y72" s="22">
        <v>0.0</v>
      </c>
      <c r="Z72" s="22">
        <v>0.0</v>
      </c>
      <c r="AA72" s="22">
        <v>0.0</v>
      </c>
      <c r="AB72" s="22">
        <v>0.0</v>
      </c>
      <c r="AC72" s="22">
        <v>0.0</v>
      </c>
      <c r="AD72" s="22">
        <v>0.0</v>
      </c>
      <c r="AE72" s="22">
        <v>0.0</v>
      </c>
      <c r="AF72" s="22">
        <v>0.0</v>
      </c>
      <c r="AG72" s="22">
        <v>0.0</v>
      </c>
      <c r="AH72" s="27">
        <f t="shared" si="4"/>
        <v>1200</v>
      </c>
      <c r="AI72" s="28">
        <v>7.26</v>
      </c>
      <c r="AJ72" s="28">
        <f t="shared" si="16"/>
        <v>8712</v>
      </c>
      <c r="AK72" s="37"/>
      <c r="AL72" s="37"/>
      <c r="AM72" s="11"/>
      <c r="AN72" s="11"/>
      <c r="AO72" s="11"/>
      <c r="AP72" s="24"/>
      <c r="AQ72" s="11"/>
      <c r="AR72" s="37"/>
      <c r="AS72" s="37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</row>
    <row r="73">
      <c r="A73" s="11"/>
      <c r="B73" s="11"/>
      <c r="C73" s="22"/>
      <c r="D73" s="23">
        <v>71.0</v>
      </c>
      <c r="E73" s="31" t="s">
        <v>134</v>
      </c>
      <c r="F73" s="31" t="s">
        <v>66</v>
      </c>
      <c r="G73" s="22"/>
      <c r="H73" s="22">
        <v>267629.0</v>
      </c>
      <c r="I73" s="26">
        <f t="shared" si="2"/>
        <v>500</v>
      </c>
      <c r="J73" s="22">
        <f t="shared" si="3"/>
        <v>2500</v>
      </c>
      <c r="K73" s="22">
        <v>0.0</v>
      </c>
      <c r="L73" s="22">
        <v>0.0</v>
      </c>
      <c r="M73" s="22">
        <v>0.0</v>
      </c>
      <c r="N73" s="22">
        <v>0.0</v>
      </c>
      <c r="O73" s="22">
        <v>0.0</v>
      </c>
      <c r="P73" s="22">
        <v>0.0</v>
      </c>
      <c r="Q73" s="22">
        <v>0.0</v>
      </c>
      <c r="R73" s="22">
        <v>0.0</v>
      </c>
      <c r="S73" s="22">
        <v>0.0</v>
      </c>
      <c r="T73" s="22">
        <v>2500.0</v>
      </c>
      <c r="U73" s="22">
        <v>0.0</v>
      </c>
      <c r="V73" s="22">
        <v>0.0</v>
      </c>
      <c r="W73" s="22">
        <v>0.0</v>
      </c>
      <c r="X73" s="22">
        <v>0.0</v>
      </c>
      <c r="Y73" s="22">
        <v>0.0</v>
      </c>
      <c r="Z73" s="22">
        <v>0.0</v>
      </c>
      <c r="AA73" s="22">
        <v>0.0</v>
      </c>
      <c r="AB73" s="22">
        <v>0.0</v>
      </c>
      <c r="AC73" s="22">
        <v>0.0</v>
      </c>
      <c r="AD73" s="22">
        <v>0.0</v>
      </c>
      <c r="AE73" s="22">
        <v>0.0</v>
      </c>
      <c r="AF73" s="22">
        <v>0.0</v>
      </c>
      <c r="AG73" s="22">
        <v>0.0</v>
      </c>
      <c r="AH73" s="27">
        <f t="shared" si="4"/>
        <v>3000</v>
      </c>
      <c r="AI73" s="28">
        <v>0.73</v>
      </c>
      <c r="AJ73" s="28">
        <f t="shared" si="16"/>
        <v>2190</v>
      </c>
      <c r="AK73" s="37"/>
      <c r="AL73" s="37"/>
      <c r="AM73" s="11"/>
      <c r="AN73" s="11"/>
      <c r="AO73" s="11"/>
      <c r="AP73" s="24"/>
      <c r="AQ73" s="11"/>
      <c r="AR73" s="37"/>
      <c r="AS73" s="37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</row>
    <row r="74">
      <c r="A74" s="11"/>
      <c r="B74" s="11"/>
      <c r="C74" s="22"/>
      <c r="D74" s="23">
        <v>72.0</v>
      </c>
      <c r="E74" s="31" t="s">
        <v>135</v>
      </c>
      <c r="F74" s="31" t="s">
        <v>50</v>
      </c>
      <c r="G74" s="22"/>
      <c r="H74" s="22">
        <v>405890.0</v>
      </c>
      <c r="I74" s="26">
        <f t="shared" si="2"/>
        <v>80</v>
      </c>
      <c r="J74" s="22">
        <f t="shared" si="3"/>
        <v>400</v>
      </c>
      <c r="K74" s="22">
        <v>0.0</v>
      </c>
      <c r="L74" s="22">
        <v>0.0</v>
      </c>
      <c r="M74" s="22">
        <v>0.0</v>
      </c>
      <c r="N74" s="22">
        <v>0.0</v>
      </c>
      <c r="O74" s="22">
        <v>0.0</v>
      </c>
      <c r="P74" s="22">
        <v>0.0</v>
      </c>
      <c r="Q74" s="22">
        <v>0.0</v>
      </c>
      <c r="R74" s="22">
        <v>0.0</v>
      </c>
      <c r="S74" s="22">
        <v>0.0</v>
      </c>
      <c r="T74" s="22">
        <v>400.0</v>
      </c>
      <c r="U74" s="22">
        <v>0.0</v>
      </c>
      <c r="V74" s="22">
        <v>0.0</v>
      </c>
      <c r="W74" s="22">
        <v>0.0</v>
      </c>
      <c r="X74" s="22">
        <v>0.0</v>
      </c>
      <c r="Y74" s="22">
        <v>0.0</v>
      </c>
      <c r="Z74" s="22">
        <v>0.0</v>
      </c>
      <c r="AA74" s="22">
        <v>0.0</v>
      </c>
      <c r="AB74" s="22">
        <v>0.0</v>
      </c>
      <c r="AC74" s="22">
        <v>0.0</v>
      </c>
      <c r="AD74" s="22">
        <v>0.0</v>
      </c>
      <c r="AE74" s="22">
        <v>0.0</v>
      </c>
      <c r="AF74" s="22">
        <v>0.0</v>
      </c>
      <c r="AG74" s="22">
        <v>0.0</v>
      </c>
      <c r="AH74" s="27">
        <f t="shared" si="4"/>
        <v>480</v>
      </c>
      <c r="AI74" s="28">
        <v>26.66</v>
      </c>
      <c r="AJ74" s="28">
        <f t="shared" si="16"/>
        <v>12796.8</v>
      </c>
      <c r="AK74" s="37"/>
      <c r="AL74" s="37"/>
      <c r="AM74" s="11"/>
      <c r="AN74" s="11"/>
      <c r="AO74" s="11"/>
      <c r="AP74" s="24"/>
      <c r="AQ74" s="11"/>
      <c r="AR74" s="37"/>
      <c r="AS74" s="37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</row>
    <row r="75">
      <c r="A75" s="11"/>
      <c r="B75" s="11"/>
      <c r="C75" s="22"/>
      <c r="D75" s="23">
        <v>73.0</v>
      </c>
      <c r="E75" s="43" t="s">
        <v>136</v>
      </c>
      <c r="F75" s="31" t="s">
        <v>53</v>
      </c>
      <c r="G75" s="22"/>
      <c r="H75" s="22">
        <v>601715.0</v>
      </c>
      <c r="I75" s="26">
        <f t="shared" si="2"/>
        <v>60</v>
      </c>
      <c r="J75" s="22">
        <f t="shared" si="3"/>
        <v>300</v>
      </c>
      <c r="K75" s="22">
        <v>0.0</v>
      </c>
      <c r="L75" s="22">
        <v>0.0</v>
      </c>
      <c r="M75" s="22">
        <v>0.0</v>
      </c>
      <c r="N75" s="22">
        <v>0.0</v>
      </c>
      <c r="O75" s="22">
        <v>0.0</v>
      </c>
      <c r="P75" s="22">
        <v>0.0</v>
      </c>
      <c r="Q75" s="22">
        <v>0.0</v>
      </c>
      <c r="R75" s="22">
        <v>0.0</v>
      </c>
      <c r="S75" s="22">
        <v>0.0</v>
      </c>
      <c r="T75" s="22">
        <v>300.0</v>
      </c>
      <c r="U75" s="22">
        <v>0.0</v>
      </c>
      <c r="V75" s="22">
        <v>0.0</v>
      </c>
      <c r="W75" s="22">
        <v>0.0</v>
      </c>
      <c r="X75" s="22">
        <v>0.0</v>
      </c>
      <c r="Y75" s="22">
        <v>0.0</v>
      </c>
      <c r="Z75" s="22">
        <v>0.0</v>
      </c>
      <c r="AA75" s="22">
        <v>0.0</v>
      </c>
      <c r="AB75" s="22">
        <v>0.0</v>
      </c>
      <c r="AC75" s="22">
        <v>0.0</v>
      </c>
      <c r="AD75" s="22">
        <v>0.0</v>
      </c>
      <c r="AE75" s="22">
        <v>0.0</v>
      </c>
      <c r="AF75" s="22">
        <v>0.0</v>
      </c>
      <c r="AG75" s="22">
        <v>0.0</v>
      </c>
      <c r="AH75" s="27">
        <f t="shared" si="4"/>
        <v>360</v>
      </c>
      <c r="AI75" s="28">
        <v>8.18</v>
      </c>
      <c r="AJ75" s="28">
        <f t="shared" si="16"/>
        <v>2944.8</v>
      </c>
      <c r="AK75" s="37"/>
      <c r="AL75" s="37"/>
      <c r="AM75" s="11"/>
      <c r="AN75" s="11"/>
      <c r="AO75" s="11"/>
      <c r="AP75" s="24"/>
      <c r="AQ75" s="11"/>
      <c r="AR75" s="37"/>
      <c r="AS75" s="37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</row>
    <row r="76">
      <c r="A76" s="11"/>
      <c r="B76" s="11"/>
      <c r="C76" s="22"/>
      <c r="D76" s="23">
        <v>74.0</v>
      </c>
      <c r="E76" s="35" t="s">
        <v>137</v>
      </c>
      <c r="F76" s="31" t="s">
        <v>66</v>
      </c>
      <c r="G76" s="22"/>
      <c r="H76" s="22">
        <v>267676.0</v>
      </c>
      <c r="I76" s="26">
        <f t="shared" si="2"/>
        <v>500</v>
      </c>
      <c r="J76" s="22">
        <f t="shared" si="3"/>
        <v>2500</v>
      </c>
      <c r="K76" s="22">
        <v>0.0</v>
      </c>
      <c r="L76" s="22">
        <v>0.0</v>
      </c>
      <c r="M76" s="22">
        <v>0.0</v>
      </c>
      <c r="N76" s="22">
        <v>0.0</v>
      </c>
      <c r="O76" s="22">
        <v>0.0</v>
      </c>
      <c r="P76" s="22">
        <v>0.0</v>
      </c>
      <c r="Q76" s="22">
        <v>0.0</v>
      </c>
      <c r="R76" s="22">
        <v>0.0</v>
      </c>
      <c r="S76" s="22">
        <v>0.0</v>
      </c>
      <c r="T76" s="22">
        <v>2500.0</v>
      </c>
      <c r="U76" s="22">
        <v>0.0</v>
      </c>
      <c r="V76" s="22">
        <v>0.0</v>
      </c>
      <c r="W76" s="22">
        <v>0.0</v>
      </c>
      <c r="X76" s="22">
        <v>0.0</v>
      </c>
      <c r="Y76" s="22">
        <v>0.0</v>
      </c>
      <c r="Z76" s="22">
        <v>0.0</v>
      </c>
      <c r="AA76" s="22">
        <v>0.0</v>
      </c>
      <c r="AB76" s="22">
        <v>0.0</v>
      </c>
      <c r="AC76" s="22">
        <v>0.0</v>
      </c>
      <c r="AD76" s="22">
        <v>0.0</v>
      </c>
      <c r="AE76" s="22">
        <v>0.0</v>
      </c>
      <c r="AF76" s="22">
        <v>0.0</v>
      </c>
      <c r="AG76" s="22">
        <v>0.0</v>
      </c>
      <c r="AH76" s="27">
        <f t="shared" si="4"/>
        <v>3000</v>
      </c>
      <c r="AI76" s="28">
        <v>0.83</v>
      </c>
      <c r="AJ76" s="28">
        <f t="shared" si="16"/>
        <v>2490</v>
      </c>
      <c r="AK76" s="37"/>
      <c r="AL76" s="37"/>
      <c r="AM76" s="11"/>
      <c r="AN76" s="11"/>
      <c r="AO76" s="11"/>
      <c r="AP76" s="24"/>
      <c r="AQ76" s="11"/>
      <c r="AR76" s="37"/>
      <c r="AS76" s="37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</row>
    <row r="77">
      <c r="A77" s="11"/>
      <c r="B77" s="11"/>
      <c r="C77" s="22"/>
      <c r="D77" s="23">
        <v>75.0</v>
      </c>
      <c r="E77" s="44" t="s">
        <v>138</v>
      </c>
      <c r="F77" s="45" t="s">
        <v>50</v>
      </c>
      <c r="G77" s="46"/>
      <c r="H77" s="47">
        <v>271100.0</v>
      </c>
      <c r="I77" s="26">
        <f t="shared" si="2"/>
        <v>20</v>
      </c>
      <c r="J77" s="22">
        <f t="shared" si="3"/>
        <v>100</v>
      </c>
      <c r="K77" s="22">
        <v>0.0</v>
      </c>
      <c r="L77" s="22">
        <v>0.0</v>
      </c>
      <c r="M77" s="22">
        <v>0.0</v>
      </c>
      <c r="N77" s="22">
        <v>0.0</v>
      </c>
      <c r="O77" s="22">
        <v>0.0</v>
      </c>
      <c r="P77" s="22">
        <v>0.0</v>
      </c>
      <c r="Q77" s="22">
        <v>0.0</v>
      </c>
      <c r="R77" s="22">
        <v>0.0</v>
      </c>
      <c r="S77" s="22">
        <v>0.0</v>
      </c>
      <c r="T77" s="46">
        <v>100.0</v>
      </c>
      <c r="U77" s="22">
        <v>0.0</v>
      </c>
      <c r="V77" s="22">
        <v>0.0</v>
      </c>
      <c r="W77" s="22">
        <v>0.0</v>
      </c>
      <c r="X77" s="22">
        <v>0.0</v>
      </c>
      <c r="Y77" s="22">
        <v>0.0</v>
      </c>
      <c r="Z77" s="22">
        <v>0.0</v>
      </c>
      <c r="AA77" s="22">
        <v>0.0</v>
      </c>
      <c r="AB77" s="22">
        <v>0.0</v>
      </c>
      <c r="AC77" s="22">
        <v>0.0</v>
      </c>
      <c r="AD77" s="22">
        <v>0.0</v>
      </c>
      <c r="AE77" s="22">
        <v>0.0</v>
      </c>
      <c r="AF77" s="22">
        <v>0.0</v>
      </c>
      <c r="AG77" s="22">
        <v>0.0</v>
      </c>
      <c r="AH77" s="27">
        <f t="shared" si="4"/>
        <v>120</v>
      </c>
      <c r="AI77" s="28">
        <v>13.33</v>
      </c>
      <c r="AJ77" s="28">
        <f t="shared" si="16"/>
        <v>1599.6</v>
      </c>
      <c r="AK77" s="37"/>
      <c r="AL77" s="37"/>
      <c r="AM77" s="11"/>
      <c r="AN77" s="11"/>
      <c r="AO77" s="11"/>
      <c r="AP77" s="24"/>
      <c r="AQ77" s="11"/>
      <c r="AR77" s="37"/>
      <c r="AS77" s="37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</row>
    <row r="78">
      <c r="A78" s="11"/>
      <c r="B78" s="11"/>
      <c r="C78" s="22"/>
      <c r="D78" s="23">
        <v>76.0</v>
      </c>
      <c r="E78" s="48" t="s">
        <v>139</v>
      </c>
      <c r="F78" s="31" t="s">
        <v>64</v>
      </c>
      <c r="G78" s="22"/>
      <c r="H78" s="49">
        <v>292418.0</v>
      </c>
      <c r="I78" s="26">
        <f t="shared" si="2"/>
        <v>20</v>
      </c>
      <c r="J78" s="22">
        <f t="shared" si="3"/>
        <v>100</v>
      </c>
      <c r="K78" s="22">
        <v>0.0</v>
      </c>
      <c r="L78" s="22">
        <v>0.0</v>
      </c>
      <c r="M78" s="22">
        <v>0.0</v>
      </c>
      <c r="N78" s="22">
        <v>0.0</v>
      </c>
      <c r="O78" s="22">
        <v>0.0</v>
      </c>
      <c r="P78" s="22">
        <v>0.0</v>
      </c>
      <c r="Q78" s="22">
        <v>0.0</v>
      </c>
      <c r="R78" s="22">
        <v>0.0</v>
      </c>
      <c r="S78" s="22">
        <v>0.0</v>
      </c>
      <c r="T78" s="22">
        <v>100.0</v>
      </c>
      <c r="U78" s="22">
        <v>0.0</v>
      </c>
      <c r="V78" s="22">
        <v>0.0</v>
      </c>
      <c r="W78" s="22">
        <v>0.0</v>
      </c>
      <c r="X78" s="22">
        <v>0.0</v>
      </c>
      <c r="Y78" s="22">
        <v>0.0</v>
      </c>
      <c r="Z78" s="22">
        <v>0.0</v>
      </c>
      <c r="AA78" s="22">
        <v>0.0</v>
      </c>
      <c r="AB78" s="22">
        <v>0.0</v>
      </c>
      <c r="AC78" s="22">
        <v>0.0</v>
      </c>
      <c r="AD78" s="22">
        <v>0.0</v>
      </c>
      <c r="AE78" s="22">
        <v>0.0</v>
      </c>
      <c r="AF78" s="22">
        <v>0.0</v>
      </c>
      <c r="AG78" s="22">
        <v>0.0</v>
      </c>
      <c r="AH78" s="27">
        <f t="shared" si="4"/>
        <v>120</v>
      </c>
      <c r="AI78" s="28">
        <v>17.17</v>
      </c>
      <c r="AJ78" s="28">
        <f t="shared" si="16"/>
        <v>2060.4</v>
      </c>
      <c r="AK78" s="37"/>
      <c r="AL78" s="37"/>
      <c r="AM78" s="11"/>
      <c r="AN78" s="11"/>
      <c r="AO78" s="11"/>
      <c r="AP78" s="24"/>
      <c r="AQ78" s="11"/>
      <c r="AR78" s="37"/>
      <c r="AS78" s="37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</row>
    <row r="79">
      <c r="A79" s="11"/>
      <c r="B79" s="11"/>
      <c r="C79" s="50" t="s">
        <v>11</v>
      </c>
      <c r="D79" s="23">
        <v>77.0</v>
      </c>
      <c r="E79" s="51" t="s">
        <v>140</v>
      </c>
      <c r="F79" s="22" t="s">
        <v>53</v>
      </c>
      <c r="G79" s="22"/>
      <c r="H79" s="22">
        <v>485515.0</v>
      </c>
      <c r="I79" s="26">
        <f t="shared" si="2"/>
        <v>2</v>
      </c>
      <c r="J79" s="22">
        <f t="shared" si="3"/>
        <v>10</v>
      </c>
      <c r="K79" s="22">
        <v>0.0</v>
      </c>
      <c r="L79" s="22">
        <v>10.0</v>
      </c>
      <c r="M79" s="22">
        <v>0.0</v>
      </c>
      <c r="N79" s="22">
        <v>0.0</v>
      </c>
      <c r="O79" s="22">
        <v>0.0</v>
      </c>
      <c r="P79" s="22">
        <v>0.0</v>
      </c>
      <c r="Q79" s="22">
        <v>0.0</v>
      </c>
      <c r="R79" s="22">
        <v>0.0</v>
      </c>
      <c r="S79" s="22">
        <v>0.0</v>
      </c>
      <c r="T79" s="22">
        <v>0.0</v>
      </c>
      <c r="U79" s="22">
        <v>0.0</v>
      </c>
      <c r="V79" s="22">
        <v>0.0</v>
      </c>
      <c r="W79" s="22">
        <v>0.0</v>
      </c>
      <c r="X79" s="22">
        <v>0.0</v>
      </c>
      <c r="Y79" s="22">
        <v>0.0</v>
      </c>
      <c r="Z79" s="22">
        <v>0.0</v>
      </c>
      <c r="AA79" s="22">
        <v>0.0</v>
      </c>
      <c r="AB79" s="22">
        <v>0.0</v>
      </c>
      <c r="AC79" s="22">
        <v>0.0</v>
      </c>
      <c r="AD79" s="22">
        <v>0.0</v>
      </c>
      <c r="AE79" s="22">
        <v>0.0</v>
      </c>
      <c r="AF79" s="22">
        <v>0.0</v>
      </c>
      <c r="AG79" s="22">
        <v>0.0</v>
      </c>
      <c r="AH79" s="27">
        <f t="shared" si="4"/>
        <v>12</v>
      </c>
      <c r="AI79" s="28">
        <v>320.0</v>
      </c>
      <c r="AJ79" s="28">
        <f t="shared" si="16"/>
        <v>3840</v>
      </c>
      <c r="AK79" s="37"/>
      <c r="AL79" s="37"/>
      <c r="AM79" s="11"/>
      <c r="AN79" s="11"/>
      <c r="AO79" s="11"/>
      <c r="AP79" s="24"/>
      <c r="AQ79" s="11"/>
      <c r="AR79" s="37"/>
      <c r="AS79" s="37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</row>
    <row r="80">
      <c r="A80" s="11"/>
      <c r="B80" s="11"/>
      <c r="C80" s="22"/>
      <c r="D80" s="23">
        <v>78.0</v>
      </c>
      <c r="E80" s="31" t="s">
        <v>141</v>
      </c>
      <c r="F80" s="22" t="s">
        <v>53</v>
      </c>
      <c r="G80" s="22"/>
      <c r="H80" s="22">
        <v>435787.0</v>
      </c>
      <c r="I80" s="26">
        <f t="shared" si="2"/>
        <v>0.2</v>
      </c>
      <c r="J80" s="22">
        <f t="shared" si="3"/>
        <v>1</v>
      </c>
      <c r="K80" s="22">
        <v>0.0</v>
      </c>
      <c r="L80" s="22">
        <v>1.0</v>
      </c>
      <c r="M80" s="22">
        <v>0.0</v>
      </c>
      <c r="N80" s="22">
        <v>0.0</v>
      </c>
      <c r="O80" s="22">
        <v>0.0</v>
      </c>
      <c r="P80" s="22">
        <v>0.0</v>
      </c>
      <c r="Q80" s="22">
        <v>0.0</v>
      </c>
      <c r="R80" s="22">
        <v>0.0</v>
      </c>
      <c r="S80" s="22">
        <v>0.0</v>
      </c>
      <c r="T80" s="22">
        <v>0.0</v>
      </c>
      <c r="U80" s="22">
        <v>0.0</v>
      </c>
      <c r="V80" s="22">
        <v>0.0</v>
      </c>
      <c r="W80" s="22">
        <v>0.0</v>
      </c>
      <c r="X80" s="22">
        <v>0.0</v>
      </c>
      <c r="Y80" s="22">
        <v>0.0</v>
      </c>
      <c r="Z80" s="22">
        <v>0.0</v>
      </c>
      <c r="AA80" s="22">
        <v>0.0</v>
      </c>
      <c r="AB80" s="22">
        <v>0.0</v>
      </c>
      <c r="AC80" s="22">
        <v>0.0</v>
      </c>
      <c r="AD80" s="22">
        <v>0.0</v>
      </c>
      <c r="AE80" s="22">
        <v>0.0</v>
      </c>
      <c r="AF80" s="22">
        <v>0.0</v>
      </c>
      <c r="AG80" s="22">
        <v>0.0</v>
      </c>
      <c r="AH80" s="27">
        <f t="shared" si="4"/>
        <v>1.2</v>
      </c>
      <c r="AI80" s="28">
        <v>110.0</v>
      </c>
      <c r="AJ80" s="28">
        <v>110.0</v>
      </c>
      <c r="AK80" s="37"/>
      <c r="AL80" s="37"/>
      <c r="AM80" s="11"/>
      <c r="AN80" s="11"/>
      <c r="AO80" s="11"/>
      <c r="AP80" s="24"/>
      <c r="AQ80" s="11"/>
      <c r="AR80" s="37"/>
      <c r="AS80" s="37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</row>
    <row r="81">
      <c r="A81" s="11"/>
      <c r="B81" s="11"/>
      <c r="C81" s="22"/>
      <c r="D81" s="23">
        <v>79.0</v>
      </c>
      <c r="E81" s="31" t="s">
        <v>142</v>
      </c>
      <c r="F81" s="22" t="s">
        <v>53</v>
      </c>
      <c r="G81" s="22"/>
      <c r="H81" s="22">
        <v>458815.0</v>
      </c>
      <c r="I81" s="26">
        <f t="shared" si="2"/>
        <v>0.2</v>
      </c>
      <c r="J81" s="22">
        <f t="shared" si="3"/>
        <v>1</v>
      </c>
      <c r="K81" s="22">
        <v>0.0</v>
      </c>
      <c r="L81" s="22">
        <v>1.0</v>
      </c>
      <c r="M81" s="22">
        <v>0.0</v>
      </c>
      <c r="N81" s="22">
        <v>0.0</v>
      </c>
      <c r="O81" s="22">
        <v>0.0</v>
      </c>
      <c r="P81" s="22">
        <v>0.0</v>
      </c>
      <c r="Q81" s="22">
        <v>0.0</v>
      </c>
      <c r="R81" s="22">
        <v>0.0</v>
      </c>
      <c r="S81" s="22">
        <v>0.0</v>
      </c>
      <c r="T81" s="22">
        <v>0.0</v>
      </c>
      <c r="U81" s="22">
        <v>0.0</v>
      </c>
      <c r="V81" s="22">
        <v>0.0</v>
      </c>
      <c r="W81" s="22">
        <v>0.0</v>
      </c>
      <c r="X81" s="22">
        <v>0.0</v>
      </c>
      <c r="Y81" s="22">
        <v>0.0</v>
      </c>
      <c r="Z81" s="22">
        <v>0.0</v>
      </c>
      <c r="AA81" s="22">
        <v>0.0</v>
      </c>
      <c r="AB81" s="22">
        <v>0.0</v>
      </c>
      <c r="AC81" s="22">
        <v>0.0</v>
      </c>
      <c r="AD81" s="22">
        <v>0.0</v>
      </c>
      <c r="AE81" s="22">
        <v>0.0</v>
      </c>
      <c r="AF81" s="22">
        <v>0.0</v>
      </c>
      <c r="AG81" s="22">
        <v>0.0</v>
      </c>
      <c r="AH81" s="27">
        <v>1.0</v>
      </c>
      <c r="AI81" s="28">
        <v>490.0</v>
      </c>
      <c r="AJ81" s="28">
        <f>(AI81*AH81)</f>
        <v>490</v>
      </c>
      <c r="AK81" s="37"/>
      <c r="AL81" s="37"/>
      <c r="AM81" s="11"/>
      <c r="AN81" s="11"/>
      <c r="AO81" s="11"/>
      <c r="AP81" s="24"/>
      <c r="AQ81" s="11"/>
      <c r="AR81" s="37"/>
      <c r="AS81" s="37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</row>
    <row r="82">
      <c r="A82" s="11"/>
      <c r="B82" s="11"/>
      <c r="C82" s="22"/>
      <c r="D82" s="23">
        <v>80.0</v>
      </c>
      <c r="E82" s="31" t="s">
        <v>143</v>
      </c>
      <c r="F82" s="22" t="s">
        <v>53</v>
      </c>
      <c r="G82" s="22"/>
      <c r="H82" s="22">
        <v>456412.0</v>
      </c>
      <c r="I82" s="26">
        <f t="shared" si="2"/>
        <v>0.6</v>
      </c>
      <c r="J82" s="22">
        <f t="shared" si="3"/>
        <v>3</v>
      </c>
      <c r="K82" s="22">
        <v>0.0</v>
      </c>
      <c r="L82" s="22">
        <v>3.0</v>
      </c>
      <c r="M82" s="22">
        <v>0.0</v>
      </c>
      <c r="N82" s="22">
        <v>0.0</v>
      </c>
      <c r="O82" s="22">
        <v>0.0</v>
      </c>
      <c r="P82" s="22">
        <v>0.0</v>
      </c>
      <c r="Q82" s="22">
        <v>0.0</v>
      </c>
      <c r="R82" s="22">
        <v>0.0</v>
      </c>
      <c r="S82" s="22">
        <v>0.0</v>
      </c>
      <c r="T82" s="22">
        <v>0.0</v>
      </c>
      <c r="U82" s="22">
        <v>0.0</v>
      </c>
      <c r="V82" s="22">
        <v>0.0</v>
      </c>
      <c r="W82" s="22">
        <v>0.0</v>
      </c>
      <c r="X82" s="22">
        <v>0.0</v>
      </c>
      <c r="Y82" s="22">
        <v>0.0</v>
      </c>
      <c r="Z82" s="22">
        <v>0.0</v>
      </c>
      <c r="AA82" s="22">
        <v>0.0</v>
      </c>
      <c r="AB82" s="22">
        <v>0.0</v>
      </c>
      <c r="AC82" s="22">
        <v>0.0</v>
      </c>
      <c r="AD82" s="22">
        <v>0.0</v>
      </c>
      <c r="AE82" s="22">
        <v>0.0</v>
      </c>
      <c r="AF82" s="22">
        <v>0.0</v>
      </c>
      <c r="AG82" s="22">
        <v>0.0</v>
      </c>
      <c r="AH82" s="27">
        <f t="shared" ref="AH82:AH83" si="17">I82+J82</f>
        <v>3.6</v>
      </c>
      <c r="AI82" s="28">
        <v>138.5</v>
      </c>
      <c r="AJ82" s="28">
        <v>554.0</v>
      </c>
      <c r="AK82" s="37"/>
      <c r="AL82" s="37"/>
      <c r="AM82" s="11"/>
      <c r="AN82" s="11"/>
      <c r="AO82" s="11"/>
      <c r="AP82" s="24"/>
      <c r="AQ82" s="11"/>
      <c r="AR82" s="37"/>
      <c r="AS82" s="37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</row>
    <row r="83">
      <c r="A83" s="11"/>
      <c r="B83" s="11"/>
      <c r="C83" s="22"/>
      <c r="D83" s="23">
        <v>81.0</v>
      </c>
      <c r="E83" s="31" t="s">
        <v>144</v>
      </c>
      <c r="F83" s="22" t="s">
        <v>53</v>
      </c>
      <c r="G83" s="22"/>
      <c r="H83" s="22">
        <v>601647.0</v>
      </c>
      <c r="I83" s="26">
        <f t="shared" si="2"/>
        <v>10</v>
      </c>
      <c r="J83" s="22">
        <f t="shared" si="3"/>
        <v>50</v>
      </c>
      <c r="K83" s="22">
        <v>0.0</v>
      </c>
      <c r="L83" s="22">
        <v>50.0</v>
      </c>
      <c r="M83" s="22">
        <v>0.0</v>
      </c>
      <c r="N83" s="22">
        <v>0.0</v>
      </c>
      <c r="O83" s="22">
        <v>0.0</v>
      </c>
      <c r="P83" s="22">
        <v>0.0</v>
      </c>
      <c r="Q83" s="22">
        <v>0.0</v>
      </c>
      <c r="R83" s="22">
        <v>0.0</v>
      </c>
      <c r="S83" s="22">
        <v>0.0</v>
      </c>
      <c r="T83" s="22">
        <v>0.0</v>
      </c>
      <c r="U83" s="22">
        <v>0.0</v>
      </c>
      <c r="V83" s="22">
        <v>0.0</v>
      </c>
      <c r="W83" s="22">
        <v>0.0</v>
      </c>
      <c r="X83" s="22">
        <v>0.0</v>
      </c>
      <c r="Y83" s="22">
        <v>0.0</v>
      </c>
      <c r="Z83" s="22">
        <v>0.0</v>
      </c>
      <c r="AA83" s="22">
        <v>0.0</v>
      </c>
      <c r="AB83" s="22">
        <v>0.0</v>
      </c>
      <c r="AC83" s="22">
        <v>0.0</v>
      </c>
      <c r="AD83" s="22">
        <v>0.0</v>
      </c>
      <c r="AE83" s="22">
        <v>0.0</v>
      </c>
      <c r="AF83" s="22">
        <v>0.0</v>
      </c>
      <c r="AG83" s="22">
        <v>0.0</v>
      </c>
      <c r="AH83" s="27">
        <f t="shared" si="17"/>
        <v>60</v>
      </c>
      <c r="AI83" s="28">
        <v>196.87</v>
      </c>
      <c r="AJ83" s="28">
        <f t="shared" ref="AJ83:AJ84" si="18">(AI83*AH83)</f>
        <v>11812.2</v>
      </c>
      <c r="AK83" s="37"/>
      <c r="AL83" s="37"/>
      <c r="AM83" s="11"/>
      <c r="AN83" s="11"/>
      <c r="AO83" s="11"/>
      <c r="AP83" s="24"/>
      <c r="AQ83" s="11"/>
      <c r="AR83" s="37"/>
      <c r="AS83" s="37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</row>
    <row r="84">
      <c r="A84" s="11"/>
      <c r="B84" s="11"/>
      <c r="C84" s="22"/>
      <c r="D84" s="23">
        <v>82.0</v>
      </c>
      <c r="E84" s="31" t="s">
        <v>145</v>
      </c>
      <c r="F84" s="22" t="s">
        <v>53</v>
      </c>
      <c r="G84" s="22"/>
      <c r="H84" s="22">
        <v>411867.0</v>
      </c>
      <c r="I84" s="26">
        <f t="shared" si="2"/>
        <v>0.6</v>
      </c>
      <c r="J84" s="22">
        <f t="shared" si="3"/>
        <v>3</v>
      </c>
      <c r="K84" s="22">
        <v>0.0</v>
      </c>
      <c r="L84" s="22">
        <v>3.0</v>
      </c>
      <c r="M84" s="22">
        <v>0.0</v>
      </c>
      <c r="N84" s="22">
        <v>0.0</v>
      </c>
      <c r="O84" s="22">
        <v>0.0</v>
      </c>
      <c r="P84" s="22">
        <v>0.0</v>
      </c>
      <c r="Q84" s="22">
        <v>0.0</v>
      </c>
      <c r="R84" s="22">
        <v>0.0</v>
      </c>
      <c r="S84" s="22">
        <v>0.0</v>
      </c>
      <c r="T84" s="22">
        <v>0.0</v>
      </c>
      <c r="U84" s="22">
        <v>0.0</v>
      </c>
      <c r="V84" s="22">
        <v>0.0</v>
      </c>
      <c r="W84" s="22">
        <v>0.0</v>
      </c>
      <c r="X84" s="22">
        <v>0.0</v>
      </c>
      <c r="Y84" s="22">
        <v>0.0</v>
      </c>
      <c r="Z84" s="22">
        <v>0.0</v>
      </c>
      <c r="AA84" s="22">
        <v>0.0</v>
      </c>
      <c r="AB84" s="22">
        <v>0.0</v>
      </c>
      <c r="AC84" s="22">
        <v>0.0</v>
      </c>
      <c r="AD84" s="22">
        <v>0.0</v>
      </c>
      <c r="AE84" s="22">
        <v>0.0</v>
      </c>
      <c r="AF84" s="22">
        <v>0.0</v>
      </c>
      <c r="AG84" s="22">
        <v>0.0</v>
      </c>
      <c r="AH84" s="27">
        <v>2.0</v>
      </c>
      <c r="AI84" s="28">
        <v>587.77</v>
      </c>
      <c r="AJ84" s="28">
        <f t="shared" si="18"/>
        <v>1175.54</v>
      </c>
      <c r="AK84" s="37"/>
      <c r="AL84" s="37"/>
      <c r="AM84" s="11"/>
      <c r="AN84" s="11"/>
      <c r="AO84" s="11"/>
      <c r="AP84" s="24"/>
      <c r="AQ84" s="11"/>
      <c r="AR84" s="37"/>
      <c r="AS84" s="37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</row>
    <row r="85">
      <c r="A85" s="11"/>
      <c r="B85" s="11"/>
      <c r="C85" s="22"/>
      <c r="D85" s="23">
        <v>83.0</v>
      </c>
      <c r="E85" s="31" t="s">
        <v>146</v>
      </c>
      <c r="F85" s="22" t="s">
        <v>53</v>
      </c>
      <c r="G85" s="22"/>
      <c r="H85" s="22">
        <v>280471.0</v>
      </c>
      <c r="I85" s="26">
        <f t="shared" si="2"/>
        <v>0.6</v>
      </c>
      <c r="J85" s="22">
        <f t="shared" si="3"/>
        <v>3</v>
      </c>
      <c r="K85" s="22">
        <v>0.0</v>
      </c>
      <c r="L85" s="22">
        <v>3.0</v>
      </c>
      <c r="M85" s="22">
        <v>0.0</v>
      </c>
      <c r="N85" s="22">
        <v>0.0</v>
      </c>
      <c r="O85" s="22">
        <v>0.0</v>
      </c>
      <c r="P85" s="22">
        <v>0.0</v>
      </c>
      <c r="Q85" s="22">
        <v>0.0</v>
      </c>
      <c r="R85" s="22">
        <v>0.0</v>
      </c>
      <c r="S85" s="22">
        <v>0.0</v>
      </c>
      <c r="T85" s="22">
        <v>0.0</v>
      </c>
      <c r="U85" s="22">
        <v>0.0</v>
      </c>
      <c r="V85" s="22">
        <v>0.0</v>
      </c>
      <c r="W85" s="22">
        <v>0.0</v>
      </c>
      <c r="X85" s="22">
        <v>0.0</v>
      </c>
      <c r="Y85" s="22">
        <v>0.0</v>
      </c>
      <c r="Z85" s="22">
        <v>0.0</v>
      </c>
      <c r="AA85" s="22">
        <v>0.0</v>
      </c>
      <c r="AB85" s="22">
        <v>0.0</v>
      </c>
      <c r="AC85" s="22">
        <v>0.0</v>
      </c>
      <c r="AD85" s="22">
        <v>0.0</v>
      </c>
      <c r="AE85" s="22">
        <v>0.0</v>
      </c>
      <c r="AF85" s="22">
        <v>0.0</v>
      </c>
      <c r="AG85" s="22">
        <v>0.0</v>
      </c>
      <c r="AH85" s="27">
        <f t="shared" ref="AH85:AH93" si="19">I85+J85</f>
        <v>3.6</v>
      </c>
      <c r="AI85" s="28">
        <v>48.99</v>
      </c>
      <c r="AJ85" s="28">
        <v>195.96</v>
      </c>
      <c r="AK85" s="37"/>
      <c r="AL85" s="37"/>
      <c r="AM85" s="11"/>
      <c r="AN85" s="11"/>
      <c r="AO85" s="11"/>
      <c r="AP85" s="24"/>
      <c r="AQ85" s="11"/>
      <c r="AR85" s="37"/>
      <c r="AS85" s="37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</row>
    <row r="86">
      <c r="A86" s="11"/>
      <c r="B86" s="11"/>
      <c r="C86" s="22"/>
      <c r="D86" s="23">
        <v>84.0</v>
      </c>
      <c r="E86" s="31" t="s">
        <v>147</v>
      </c>
      <c r="F86" s="22" t="s">
        <v>53</v>
      </c>
      <c r="G86" s="22"/>
      <c r="H86" s="22">
        <v>611258.0</v>
      </c>
      <c r="I86" s="26">
        <f t="shared" si="2"/>
        <v>1</v>
      </c>
      <c r="J86" s="22">
        <f t="shared" si="3"/>
        <v>5</v>
      </c>
      <c r="K86" s="22">
        <v>0.0</v>
      </c>
      <c r="L86" s="22">
        <v>5.0</v>
      </c>
      <c r="M86" s="22">
        <v>0.0</v>
      </c>
      <c r="N86" s="22">
        <v>0.0</v>
      </c>
      <c r="O86" s="22">
        <v>0.0</v>
      </c>
      <c r="P86" s="22">
        <v>0.0</v>
      </c>
      <c r="Q86" s="22">
        <v>0.0</v>
      </c>
      <c r="R86" s="22">
        <v>0.0</v>
      </c>
      <c r="S86" s="22">
        <v>0.0</v>
      </c>
      <c r="T86" s="22">
        <v>0.0</v>
      </c>
      <c r="U86" s="22">
        <v>0.0</v>
      </c>
      <c r="V86" s="22">
        <v>0.0</v>
      </c>
      <c r="W86" s="22">
        <v>0.0</v>
      </c>
      <c r="X86" s="22">
        <v>0.0</v>
      </c>
      <c r="Y86" s="22">
        <v>0.0</v>
      </c>
      <c r="Z86" s="22">
        <v>0.0</v>
      </c>
      <c r="AA86" s="22">
        <v>0.0</v>
      </c>
      <c r="AB86" s="22">
        <v>0.0</v>
      </c>
      <c r="AC86" s="22">
        <v>0.0</v>
      </c>
      <c r="AD86" s="22">
        <v>0.0</v>
      </c>
      <c r="AE86" s="22">
        <v>0.0</v>
      </c>
      <c r="AF86" s="22">
        <v>0.0</v>
      </c>
      <c r="AG86" s="22">
        <v>0.0</v>
      </c>
      <c r="AH86" s="27">
        <f t="shared" si="19"/>
        <v>6</v>
      </c>
      <c r="AI86" s="28">
        <v>65.34</v>
      </c>
      <c r="AJ86" s="28">
        <f t="shared" ref="AJ86:AJ91" si="20">(AI86*AH86)</f>
        <v>392.04</v>
      </c>
      <c r="AK86" s="37"/>
      <c r="AL86" s="37"/>
      <c r="AM86" s="11"/>
      <c r="AN86" s="11"/>
      <c r="AO86" s="11"/>
      <c r="AP86" s="24"/>
      <c r="AQ86" s="11"/>
      <c r="AR86" s="37"/>
      <c r="AS86" s="37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</row>
    <row r="87">
      <c r="A87" s="11"/>
      <c r="B87" s="11"/>
      <c r="C87" s="22"/>
      <c r="D87" s="23">
        <v>85.0</v>
      </c>
      <c r="E87" s="31" t="s">
        <v>148</v>
      </c>
      <c r="F87" s="22" t="s">
        <v>53</v>
      </c>
      <c r="G87" s="22"/>
      <c r="H87" s="22">
        <v>486826.0</v>
      </c>
      <c r="I87" s="26">
        <f t="shared" si="2"/>
        <v>4</v>
      </c>
      <c r="J87" s="22">
        <f t="shared" si="3"/>
        <v>20</v>
      </c>
      <c r="K87" s="22">
        <v>0.0</v>
      </c>
      <c r="L87" s="22">
        <v>20.0</v>
      </c>
      <c r="M87" s="22">
        <v>0.0</v>
      </c>
      <c r="N87" s="22">
        <v>0.0</v>
      </c>
      <c r="O87" s="22">
        <v>0.0</v>
      </c>
      <c r="P87" s="22">
        <v>0.0</v>
      </c>
      <c r="Q87" s="22">
        <v>0.0</v>
      </c>
      <c r="R87" s="22">
        <v>0.0</v>
      </c>
      <c r="S87" s="22">
        <v>0.0</v>
      </c>
      <c r="T87" s="22">
        <v>0.0</v>
      </c>
      <c r="U87" s="22">
        <v>0.0</v>
      </c>
      <c r="V87" s="22">
        <v>0.0</v>
      </c>
      <c r="W87" s="22">
        <v>0.0</v>
      </c>
      <c r="X87" s="22">
        <v>0.0</v>
      </c>
      <c r="Y87" s="22">
        <v>0.0</v>
      </c>
      <c r="Z87" s="22">
        <v>0.0</v>
      </c>
      <c r="AA87" s="22">
        <v>0.0</v>
      </c>
      <c r="AB87" s="22">
        <v>0.0</v>
      </c>
      <c r="AC87" s="22">
        <v>0.0</v>
      </c>
      <c r="AD87" s="22">
        <v>0.0</v>
      </c>
      <c r="AE87" s="22">
        <v>0.0</v>
      </c>
      <c r="AF87" s="22">
        <v>0.0</v>
      </c>
      <c r="AG87" s="22">
        <v>0.0</v>
      </c>
      <c r="AH87" s="27">
        <f t="shared" si="19"/>
        <v>24</v>
      </c>
      <c r="AI87" s="28">
        <v>75.0</v>
      </c>
      <c r="AJ87" s="28">
        <f t="shared" si="20"/>
        <v>1800</v>
      </c>
      <c r="AK87" s="37"/>
      <c r="AL87" s="37"/>
      <c r="AM87" s="11"/>
      <c r="AN87" s="11"/>
      <c r="AO87" s="11"/>
      <c r="AP87" s="24"/>
      <c r="AQ87" s="11"/>
      <c r="AR87" s="37"/>
      <c r="AS87" s="37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</row>
    <row r="88">
      <c r="A88" s="11"/>
      <c r="B88" s="11"/>
      <c r="C88" s="22"/>
      <c r="D88" s="23">
        <v>86.0</v>
      </c>
      <c r="E88" s="31" t="s">
        <v>149</v>
      </c>
      <c r="F88" s="22" t="s">
        <v>53</v>
      </c>
      <c r="G88" s="22"/>
      <c r="H88" s="22">
        <v>474779.0</v>
      </c>
      <c r="I88" s="26">
        <f t="shared" si="2"/>
        <v>1</v>
      </c>
      <c r="J88" s="22">
        <f t="shared" si="3"/>
        <v>5</v>
      </c>
      <c r="K88" s="22">
        <v>0.0</v>
      </c>
      <c r="L88" s="22">
        <v>5.0</v>
      </c>
      <c r="M88" s="22">
        <v>0.0</v>
      </c>
      <c r="N88" s="22">
        <v>0.0</v>
      </c>
      <c r="O88" s="22">
        <v>0.0</v>
      </c>
      <c r="P88" s="22">
        <v>0.0</v>
      </c>
      <c r="Q88" s="22">
        <v>0.0</v>
      </c>
      <c r="R88" s="22">
        <v>0.0</v>
      </c>
      <c r="S88" s="22">
        <v>0.0</v>
      </c>
      <c r="T88" s="22">
        <v>0.0</v>
      </c>
      <c r="U88" s="22">
        <v>0.0</v>
      </c>
      <c r="V88" s="22">
        <v>0.0</v>
      </c>
      <c r="W88" s="22">
        <v>0.0</v>
      </c>
      <c r="X88" s="22">
        <v>0.0</v>
      </c>
      <c r="Y88" s="22">
        <v>0.0</v>
      </c>
      <c r="Z88" s="22">
        <v>0.0</v>
      </c>
      <c r="AA88" s="22">
        <v>0.0</v>
      </c>
      <c r="AB88" s="22">
        <v>0.0</v>
      </c>
      <c r="AC88" s="22">
        <v>0.0</v>
      </c>
      <c r="AD88" s="22">
        <v>0.0</v>
      </c>
      <c r="AE88" s="22">
        <v>0.0</v>
      </c>
      <c r="AF88" s="22">
        <v>0.0</v>
      </c>
      <c r="AG88" s="22">
        <v>0.0</v>
      </c>
      <c r="AH88" s="27">
        <f t="shared" si="19"/>
        <v>6</v>
      </c>
      <c r="AI88" s="28">
        <v>48.2</v>
      </c>
      <c r="AJ88" s="28">
        <f t="shared" si="20"/>
        <v>289.2</v>
      </c>
      <c r="AK88" s="37"/>
      <c r="AL88" s="37"/>
      <c r="AM88" s="11"/>
      <c r="AN88" s="11"/>
      <c r="AO88" s="11"/>
      <c r="AP88" s="24"/>
      <c r="AQ88" s="11"/>
      <c r="AR88" s="37"/>
      <c r="AS88" s="37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</row>
    <row r="89">
      <c r="A89" s="11"/>
      <c r="B89" s="11"/>
      <c r="C89" s="22"/>
      <c r="D89" s="23">
        <v>87.0</v>
      </c>
      <c r="E89" s="31" t="s">
        <v>150</v>
      </c>
      <c r="F89" s="22" t="s">
        <v>53</v>
      </c>
      <c r="G89" s="11"/>
      <c r="H89" s="22">
        <v>474781.0</v>
      </c>
      <c r="I89" s="26">
        <f t="shared" si="2"/>
        <v>1</v>
      </c>
      <c r="J89" s="22">
        <f t="shared" si="3"/>
        <v>5</v>
      </c>
      <c r="K89" s="22">
        <v>0.0</v>
      </c>
      <c r="L89" s="22">
        <v>5.0</v>
      </c>
      <c r="M89" s="22">
        <v>0.0</v>
      </c>
      <c r="N89" s="22">
        <v>0.0</v>
      </c>
      <c r="O89" s="22">
        <v>0.0</v>
      </c>
      <c r="P89" s="22">
        <v>0.0</v>
      </c>
      <c r="Q89" s="22">
        <v>0.0</v>
      </c>
      <c r="R89" s="22">
        <v>0.0</v>
      </c>
      <c r="S89" s="22">
        <v>0.0</v>
      </c>
      <c r="T89" s="22">
        <v>0.0</v>
      </c>
      <c r="U89" s="22">
        <v>0.0</v>
      </c>
      <c r="V89" s="22">
        <v>0.0</v>
      </c>
      <c r="W89" s="22">
        <v>0.0</v>
      </c>
      <c r="X89" s="22">
        <v>0.0</v>
      </c>
      <c r="Y89" s="22">
        <v>0.0</v>
      </c>
      <c r="Z89" s="22">
        <v>0.0</v>
      </c>
      <c r="AA89" s="22">
        <v>0.0</v>
      </c>
      <c r="AB89" s="22">
        <v>0.0</v>
      </c>
      <c r="AC89" s="22">
        <v>0.0</v>
      </c>
      <c r="AD89" s="22">
        <v>0.0</v>
      </c>
      <c r="AE89" s="22">
        <v>0.0</v>
      </c>
      <c r="AF89" s="22">
        <v>0.0</v>
      </c>
      <c r="AG89" s="22">
        <v>0.0</v>
      </c>
      <c r="AH89" s="27">
        <f t="shared" si="19"/>
        <v>6</v>
      </c>
      <c r="AI89" s="28">
        <v>36.0</v>
      </c>
      <c r="AJ89" s="28">
        <f t="shared" si="20"/>
        <v>216</v>
      </c>
      <c r="AK89" s="37"/>
      <c r="AL89" s="37"/>
      <c r="AM89" s="11"/>
      <c r="AN89" s="11"/>
      <c r="AO89" s="11"/>
      <c r="AP89" s="24"/>
      <c r="AQ89" s="11"/>
      <c r="AR89" s="37"/>
      <c r="AS89" s="37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</row>
    <row r="90">
      <c r="A90" s="11"/>
      <c r="B90" s="11"/>
      <c r="C90" s="22"/>
      <c r="D90" s="23">
        <v>88.0</v>
      </c>
      <c r="E90" s="31" t="s">
        <v>151</v>
      </c>
      <c r="F90" s="22" t="s">
        <v>53</v>
      </c>
      <c r="G90" s="11"/>
      <c r="H90" s="22">
        <v>450965.0</v>
      </c>
      <c r="I90" s="26">
        <f t="shared" si="2"/>
        <v>1</v>
      </c>
      <c r="J90" s="22">
        <f t="shared" si="3"/>
        <v>5</v>
      </c>
      <c r="K90" s="22">
        <v>0.0</v>
      </c>
      <c r="L90" s="22">
        <v>5.0</v>
      </c>
      <c r="M90" s="22">
        <v>0.0</v>
      </c>
      <c r="N90" s="22">
        <v>0.0</v>
      </c>
      <c r="O90" s="22">
        <v>0.0</v>
      </c>
      <c r="P90" s="22">
        <v>0.0</v>
      </c>
      <c r="Q90" s="22">
        <v>0.0</v>
      </c>
      <c r="R90" s="22">
        <v>0.0</v>
      </c>
      <c r="S90" s="22">
        <v>0.0</v>
      </c>
      <c r="T90" s="22">
        <v>0.0</v>
      </c>
      <c r="U90" s="22">
        <v>0.0</v>
      </c>
      <c r="V90" s="22">
        <v>0.0</v>
      </c>
      <c r="W90" s="22">
        <v>0.0</v>
      </c>
      <c r="X90" s="22">
        <v>0.0</v>
      </c>
      <c r="Y90" s="22">
        <v>0.0</v>
      </c>
      <c r="Z90" s="22">
        <v>0.0</v>
      </c>
      <c r="AA90" s="22">
        <v>0.0</v>
      </c>
      <c r="AB90" s="22">
        <v>0.0</v>
      </c>
      <c r="AC90" s="22">
        <v>0.0</v>
      </c>
      <c r="AD90" s="22">
        <v>0.0</v>
      </c>
      <c r="AE90" s="22">
        <v>0.0</v>
      </c>
      <c r="AF90" s="22">
        <v>0.0</v>
      </c>
      <c r="AG90" s="22">
        <v>0.0</v>
      </c>
      <c r="AH90" s="27">
        <f t="shared" si="19"/>
        <v>6</v>
      </c>
      <c r="AI90" s="28">
        <v>3.3</v>
      </c>
      <c r="AJ90" s="28">
        <f t="shared" si="20"/>
        <v>19.8</v>
      </c>
      <c r="AK90" s="37"/>
      <c r="AL90" s="37"/>
      <c r="AM90" s="11"/>
      <c r="AN90" s="11"/>
      <c r="AO90" s="11"/>
      <c r="AP90" s="24"/>
      <c r="AQ90" s="11"/>
      <c r="AR90" s="37"/>
      <c r="AS90" s="37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</row>
    <row r="91">
      <c r="A91" s="11"/>
      <c r="B91" s="11"/>
      <c r="C91" s="22"/>
      <c r="D91" s="23">
        <v>89.0</v>
      </c>
      <c r="E91" s="31" t="s">
        <v>152</v>
      </c>
      <c r="F91" s="22" t="s">
        <v>53</v>
      </c>
      <c r="G91" s="11"/>
      <c r="H91" s="22">
        <v>450967.0</v>
      </c>
      <c r="I91" s="26">
        <f t="shared" si="2"/>
        <v>1</v>
      </c>
      <c r="J91" s="22">
        <f t="shared" si="3"/>
        <v>5</v>
      </c>
      <c r="K91" s="22">
        <v>0.0</v>
      </c>
      <c r="L91" s="22">
        <v>5.0</v>
      </c>
      <c r="M91" s="22">
        <v>0.0</v>
      </c>
      <c r="N91" s="22">
        <v>0.0</v>
      </c>
      <c r="O91" s="22">
        <v>0.0</v>
      </c>
      <c r="P91" s="22">
        <v>0.0</v>
      </c>
      <c r="Q91" s="22">
        <v>0.0</v>
      </c>
      <c r="R91" s="22">
        <v>0.0</v>
      </c>
      <c r="S91" s="22">
        <v>0.0</v>
      </c>
      <c r="T91" s="22">
        <v>0.0</v>
      </c>
      <c r="U91" s="22">
        <v>0.0</v>
      </c>
      <c r="V91" s="22">
        <v>0.0</v>
      </c>
      <c r="W91" s="22">
        <v>0.0</v>
      </c>
      <c r="X91" s="22">
        <v>0.0</v>
      </c>
      <c r="Y91" s="22">
        <v>0.0</v>
      </c>
      <c r="Z91" s="22">
        <v>0.0</v>
      </c>
      <c r="AA91" s="22">
        <v>0.0</v>
      </c>
      <c r="AB91" s="22">
        <v>0.0</v>
      </c>
      <c r="AC91" s="22">
        <v>0.0</v>
      </c>
      <c r="AD91" s="22">
        <v>0.0</v>
      </c>
      <c r="AE91" s="22">
        <v>0.0</v>
      </c>
      <c r="AF91" s="22">
        <v>0.0</v>
      </c>
      <c r="AG91" s="22">
        <v>0.0</v>
      </c>
      <c r="AH91" s="27">
        <f t="shared" si="19"/>
        <v>6</v>
      </c>
      <c r="AI91" s="28">
        <v>3.33</v>
      </c>
      <c r="AJ91" s="28">
        <f t="shared" si="20"/>
        <v>19.98</v>
      </c>
      <c r="AK91" s="37"/>
      <c r="AL91" s="37"/>
      <c r="AM91" s="11"/>
      <c r="AN91" s="11"/>
      <c r="AO91" s="11"/>
      <c r="AP91" s="24"/>
      <c r="AQ91" s="11"/>
      <c r="AR91" s="37"/>
      <c r="AS91" s="37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</row>
    <row r="92">
      <c r="A92" s="11"/>
      <c r="B92" s="11"/>
      <c r="C92" s="22"/>
      <c r="D92" s="23">
        <v>90.0</v>
      </c>
      <c r="E92" s="31" t="s">
        <v>153</v>
      </c>
      <c r="F92" s="22" t="s">
        <v>53</v>
      </c>
      <c r="G92" s="11"/>
      <c r="H92" s="22">
        <v>482803.0</v>
      </c>
      <c r="I92" s="26">
        <f t="shared" si="2"/>
        <v>0.6</v>
      </c>
      <c r="J92" s="22">
        <f t="shared" si="3"/>
        <v>3</v>
      </c>
      <c r="K92" s="22">
        <v>0.0</v>
      </c>
      <c r="L92" s="22">
        <v>3.0</v>
      </c>
      <c r="M92" s="22">
        <v>0.0</v>
      </c>
      <c r="N92" s="22">
        <v>0.0</v>
      </c>
      <c r="O92" s="22">
        <v>0.0</v>
      </c>
      <c r="P92" s="22">
        <v>0.0</v>
      </c>
      <c r="Q92" s="22">
        <v>0.0</v>
      </c>
      <c r="R92" s="22">
        <v>0.0</v>
      </c>
      <c r="S92" s="22">
        <v>0.0</v>
      </c>
      <c r="T92" s="22">
        <v>0.0</v>
      </c>
      <c r="U92" s="22">
        <v>0.0</v>
      </c>
      <c r="V92" s="22">
        <v>0.0</v>
      </c>
      <c r="W92" s="22">
        <v>0.0</v>
      </c>
      <c r="X92" s="22">
        <v>0.0</v>
      </c>
      <c r="Y92" s="22">
        <v>0.0</v>
      </c>
      <c r="Z92" s="22">
        <v>0.0</v>
      </c>
      <c r="AA92" s="22">
        <v>0.0</v>
      </c>
      <c r="AB92" s="22">
        <v>0.0</v>
      </c>
      <c r="AC92" s="22">
        <v>0.0</v>
      </c>
      <c r="AD92" s="22">
        <v>0.0</v>
      </c>
      <c r="AE92" s="22">
        <v>0.0</v>
      </c>
      <c r="AF92" s="22">
        <v>0.0</v>
      </c>
      <c r="AG92" s="22">
        <v>0.0</v>
      </c>
      <c r="AH92" s="27">
        <f t="shared" si="19"/>
        <v>3.6</v>
      </c>
      <c r="AI92" s="28">
        <v>925.15</v>
      </c>
      <c r="AJ92" s="28">
        <v>3700.6</v>
      </c>
      <c r="AK92" s="37"/>
      <c r="AL92" s="37"/>
      <c r="AM92" s="11"/>
      <c r="AN92" s="11"/>
      <c r="AO92" s="11"/>
      <c r="AP92" s="24"/>
      <c r="AQ92" s="11"/>
      <c r="AR92" s="37"/>
      <c r="AS92" s="37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</row>
    <row r="93">
      <c r="A93" s="11"/>
      <c r="B93" s="11"/>
      <c r="C93" s="22"/>
      <c r="D93" s="23">
        <v>91.0</v>
      </c>
      <c r="E93" s="31" t="s">
        <v>154</v>
      </c>
      <c r="F93" s="22" t="s">
        <v>53</v>
      </c>
      <c r="G93" s="11"/>
      <c r="H93" s="22">
        <v>389770.0</v>
      </c>
      <c r="I93" s="26">
        <f t="shared" si="2"/>
        <v>0.6</v>
      </c>
      <c r="J93" s="22">
        <f t="shared" si="3"/>
        <v>3</v>
      </c>
      <c r="K93" s="22">
        <v>0.0</v>
      </c>
      <c r="L93" s="22">
        <v>3.0</v>
      </c>
      <c r="M93" s="22">
        <v>0.0</v>
      </c>
      <c r="N93" s="22">
        <v>0.0</v>
      </c>
      <c r="O93" s="22">
        <v>0.0</v>
      </c>
      <c r="P93" s="22">
        <v>0.0</v>
      </c>
      <c r="Q93" s="22">
        <v>0.0</v>
      </c>
      <c r="R93" s="22">
        <v>0.0</v>
      </c>
      <c r="S93" s="22">
        <v>0.0</v>
      </c>
      <c r="T93" s="22">
        <v>0.0</v>
      </c>
      <c r="U93" s="22">
        <v>0.0</v>
      </c>
      <c r="V93" s="22">
        <v>0.0</v>
      </c>
      <c r="W93" s="22">
        <v>0.0</v>
      </c>
      <c r="X93" s="22">
        <v>0.0</v>
      </c>
      <c r="Y93" s="22">
        <v>0.0</v>
      </c>
      <c r="Z93" s="22">
        <v>0.0</v>
      </c>
      <c r="AA93" s="22">
        <v>0.0</v>
      </c>
      <c r="AB93" s="22">
        <v>0.0</v>
      </c>
      <c r="AC93" s="22">
        <v>0.0</v>
      </c>
      <c r="AD93" s="22">
        <v>0.0</v>
      </c>
      <c r="AE93" s="22">
        <v>0.0</v>
      </c>
      <c r="AF93" s="22">
        <v>0.0</v>
      </c>
      <c r="AG93" s="22">
        <v>0.0</v>
      </c>
      <c r="AH93" s="27">
        <f t="shared" si="19"/>
        <v>3.6</v>
      </c>
      <c r="AI93" s="28">
        <v>249.0</v>
      </c>
      <c r="AJ93" s="28">
        <v>996.0</v>
      </c>
      <c r="AK93" s="37"/>
      <c r="AL93" s="37"/>
      <c r="AM93" s="11"/>
      <c r="AN93" s="11"/>
      <c r="AO93" s="11"/>
      <c r="AP93" s="24"/>
      <c r="AQ93" s="11"/>
      <c r="AR93" s="37"/>
      <c r="AS93" s="37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</row>
    <row r="94">
      <c r="A94" s="11"/>
      <c r="B94" s="11"/>
      <c r="C94" s="11"/>
      <c r="D94" s="11"/>
      <c r="E94" s="24"/>
      <c r="F94" s="11"/>
      <c r="G94" s="11"/>
      <c r="H94" s="11"/>
      <c r="I94" s="52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52"/>
      <c r="AI94" s="37"/>
      <c r="AJ94" s="11"/>
      <c r="AK94" s="37"/>
      <c r="AL94" s="37"/>
      <c r="AM94" s="11"/>
      <c r="AN94" s="11"/>
      <c r="AO94" s="11"/>
      <c r="AP94" s="24"/>
      <c r="AQ94" s="11"/>
      <c r="AR94" s="37"/>
      <c r="AS94" s="37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</row>
    <row r="95">
      <c r="A95" s="11"/>
      <c r="B95" s="11"/>
      <c r="C95" s="11"/>
      <c r="D95" s="11"/>
      <c r="E95" s="24"/>
      <c r="F95" s="11"/>
      <c r="G95" s="11"/>
      <c r="H95" s="11"/>
      <c r="I95" s="52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52"/>
      <c r="AI95" s="37"/>
      <c r="AJ95" s="11"/>
      <c r="AK95" s="37"/>
      <c r="AL95" s="37"/>
      <c r="AM95" s="11"/>
      <c r="AN95" s="11"/>
      <c r="AO95" s="11"/>
      <c r="AP95" s="24"/>
      <c r="AQ95" s="11"/>
      <c r="AR95" s="37"/>
      <c r="AS95" s="37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</row>
    <row r="96">
      <c r="A96" s="11"/>
      <c r="B96" s="11"/>
      <c r="C96" s="11"/>
      <c r="D96" s="11"/>
      <c r="E96" s="24"/>
      <c r="F96" s="11"/>
      <c r="G96" s="11"/>
      <c r="H96" s="11"/>
      <c r="I96" s="52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52"/>
      <c r="AI96" s="37"/>
      <c r="AJ96" s="53">
        <f>SUM(AJ3:AJ93)</f>
        <v>425612.456</v>
      </c>
      <c r="AK96" s="37"/>
      <c r="AL96" s="37"/>
      <c r="AM96" s="11"/>
      <c r="AN96" s="11"/>
      <c r="AO96" s="11"/>
      <c r="AP96" s="24"/>
      <c r="AQ96" s="11"/>
      <c r="AR96" s="37"/>
      <c r="AS96" s="37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</row>
    <row r="97">
      <c r="A97" s="11"/>
      <c r="B97" s="11"/>
      <c r="C97" s="11"/>
      <c r="D97" s="11"/>
      <c r="E97" s="24"/>
      <c r="F97" s="11"/>
      <c r="G97" s="11"/>
      <c r="H97" s="11"/>
      <c r="I97" s="52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52"/>
      <c r="AI97" s="37"/>
      <c r="AJ97" s="11"/>
      <c r="AK97" s="37"/>
      <c r="AL97" s="37"/>
      <c r="AM97" s="11"/>
      <c r="AN97" s="11"/>
      <c r="AO97" s="11"/>
      <c r="AP97" s="24"/>
      <c r="AQ97" s="11"/>
      <c r="AR97" s="37"/>
      <c r="AS97" s="37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</row>
    <row r="98">
      <c r="A98" s="11"/>
      <c r="B98" s="11"/>
      <c r="C98" s="11"/>
      <c r="D98" s="11"/>
      <c r="E98" s="24"/>
      <c r="F98" s="11"/>
      <c r="G98" s="11"/>
      <c r="H98" s="11"/>
      <c r="I98" s="52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52"/>
      <c r="AI98" s="37"/>
      <c r="AJ98" s="11"/>
      <c r="AK98" s="37"/>
      <c r="AL98" s="37"/>
      <c r="AM98" s="11"/>
      <c r="AN98" s="11"/>
      <c r="AO98" s="11"/>
      <c r="AP98" s="24"/>
      <c r="AQ98" s="11"/>
      <c r="AR98" s="37"/>
      <c r="AS98" s="37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</row>
    <row r="99">
      <c r="A99" s="11"/>
      <c r="B99" s="11"/>
      <c r="C99" s="11"/>
      <c r="D99" s="11"/>
      <c r="E99" s="24"/>
      <c r="F99" s="11"/>
      <c r="G99" s="11"/>
      <c r="H99" s="11"/>
      <c r="I99" s="52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52"/>
      <c r="AI99" s="37"/>
      <c r="AJ99" s="11"/>
      <c r="AK99" s="37"/>
      <c r="AL99" s="37"/>
      <c r="AM99" s="11"/>
      <c r="AN99" s="11"/>
      <c r="AO99" s="11"/>
      <c r="AP99" s="24"/>
      <c r="AQ99" s="11"/>
      <c r="AR99" s="37"/>
      <c r="AS99" s="37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</row>
    <row r="100">
      <c r="A100" s="11"/>
      <c r="B100" s="11"/>
      <c r="C100" s="11"/>
      <c r="D100" s="11"/>
      <c r="E100" s="24"/>
      <c r="F100" s="11"/>
      <c r="G100" s="11"/>
      <c r="H100" s="11"/>
      <c r="I100" s="52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52"/>
      <c r="AI100" s="37"/>
      <c r="AJ100" s="11"/>
      <c r="AK100" s="37"/>
      <c r="AL100" s="37"/>
      <c r="AM100" s="11"/>
      <c r="AN100" s="11"/>
      <c r="AO100" s="11"/>
      <c r="AP100" s="24"/>
      <c r="AQ100" s="11"/>
      <c r="AR100" s="37"/>
      <c r="AS100" s="37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</row>
    <row r="101">
      <c r="A101" s="11"/>
      <c r="B101" s="11"/>
      <c r="C101" s="11"/>
      <c r="D101" s="11"/>
      <c r="E101" s="24"/>
      <c r="F101" s="11"/>
      <c r="G101" s="11"/>
      <c r="H101" s="11"/>
      <c r="I101" s="52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52"/>
      <c r="AI101" s="37"/>
      <c r="AJ101" s="11"/>
      <c r="AK101" s="37"/>
      <c r="AL101" s="37"/>
      <c r="AM101" s="11"/>
      <c r="AN101" s="11"/>
      <c r="AO101" s="11"/>
      <c r="AP101" s="24"/>
      <c r="AQ101" s="11"/>
      <c r="AR101" s="37"/>
      <c r="AS101" s="37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</row>
    <row r="102">
      <c r="A102" s="11"/>
      <c r="B102" s="11"/>
      <c r="C102" s="11"/>
      <c r="D102" s="11"/>
      <c r="E102" s="24"/>
      <c r="F102" s="11"/>
      <c r="G102" s="11"/>
      <c r="H102" s="11"/>
      <c r="I102" s="52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52"/>
      <c r="AI102" s="37"/>
      <c r="AJ102" s="11"/>
      <c r="AK102" s="37"/>
      <c r="AL102" s="37"/>
      <c r="AM102" s="11"/>
      <c r="AN102" s="11"/>
      <c r="AO102" s="11"/>
      <c r="AP102" s="24"/>
      <c r="AQ102" s="11"/>
      <c r="AR102" s="37"/>
      <c r="AS102" s="37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</row>
    <row r="103">
      <c r="A103" s="11"/>
      <c r="B103" s="11"/>
      <c r="C103" s="11"/>
      <c r="D103" s="11"/>
      <c r="E103" s="24"/>
      <c r="F103" s="11"/>
      <c r="G103" s="11"/>
      <c r="H103" s="11"/>
      <c r="I103" s="52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52"/>
      <c r="AI103" s="37"/>
      <c r="AJ103" s="11"/>
      <c r="AK103" s="37"/>
      <c r="AL103" s="37"/>
      <c r="AM103" s="11"/>
      <c r="AN103" s="11"/>
      <c r="AO103" s="11"/>
      <c r="AP103" s="24"/>
      <c r="AQ103" s="11"/>
      <c r="AR103" s="37"/>
      <c r="AS103" s="37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</row>
    <row r="104">
      <c r="A104" s="11"/>
      <c r="B104" s="11"/>
      <c r="C104" s="11"/>
      <c r="D104" s="11"/>
      <c r="E104" s="24"/>
      <c r="F104" s="11"/>
      <c r="G104" s="11"/>
      <c r="H104" s="11"/>
      <c r="I104" s="52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52"/>
      <c r="AI104" s="37"/>
      <c r="AJ104" s="11"/>
      <c r="AK104" s="37"/>
      <c r="AL104" s="37"/>
      <c r="AM104" s="11"/>
      <c r="AN104" s="11"/>
      <c r="AO104" s="11"/>
      <c r="AP104" s="24"/>
      <c r="AQ104" s="11"/>
      <c r="AR104" s="37"/>
      <c r="AS104" s="37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</row>
    <row r="105">
      <c r="A105" s="11"/>
      <c r="B105" s="11"/>
      <c r="C105" s="11"/>
      <c r="D105" s="11"/>
      <c r="E105" s="24"/>
      <c r="F105" s="11"/>
      <c r="G105" s="11"/>
      <c r="H105" s="11"/>
      <c r="I105" s="52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52"/>
      <c r="AI105" s="37"/>
      <c r="AJ105" s="11"/>
      <c r="AK105" s="37"/>
      <c r="AL105" s="37"/>
      <c r="AM105" s="11"/>
      <c r="AN105" s="11"/>
      <c r="AO105" s="11"/>
      <c r="AP105" s="24"/>
      <c r="AQ105" s="11"/>
      <c r="AR105" s="37"/>
      <c r="AS105" s="37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</row>
    <row r="106">
      <c r="A106" s="11"/>
      <c r="B106" s="11"/>
      <c r="C106" s="11"/>
      <c r="D106" s="11"/>
      <c r="E106" s="24"/>
      <c r="F106" s="11"/>
      <c r="G106" s="11"/>
      <c r="H106" s="11"/>
      <c r="I106" s="52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52"/>
      <c r="AI106" s="37"/>
      <c r="AJ106" s="11"/>
      <c r="AK106" s="37"/>
      <c r="AL106" s="37"/>
      <c r="AM106" s="11"/>
      <c r="AN106" s="11"/>
      <c r="AO106" s="11"/>
      <c r="AP106" s="24"/>
      <c r="AQ106" s="11"/>
      <c r="AR106" s="37"/>
      <c r="AS106" s="37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</row>
    <row r="107">
      <c r="A107" s="11"/>
      <c r="B107" s="11"/>
      <c r="C107" s="11"/>
      <c r="D107" s="11"/>
      <c r="E107" s="24"/>
      <c r="F107" s="11"/>
      <c r="G107" s="11"/>
      <c r="H107" s="11"/>
      <c r="I107" s="52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52"/>
      <c r="AI107" s="37"/>
      <c r="AJ107" s="11"/>
      <c r="AK107" s="37"/>
      <c r="AL107" s="37"/>
      <c r="AM107" s="11"/>
      <c r="AN107" s="11"/>
      <c r="AO107" s="11"/>
      <c r="AP107" s="24"/>
      <c r="AQ107" s="11"/>
      <c r="AR107" s="37"/>
      <c r="AS107" s="37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</row>
    <row r="108">
      <c r="A108" s="11"/>
      <c r="B108" s="11"/>
      <c r="C108" s="11"/>
      <c r="D108" s="11"/>
      <c r="E108" s="24"/>
      <c r="F108" s="11"/>
      <c r="G108" s="11"/>
      <c r="H108" s="11"/>
      <c r="I108" s="52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52"/>
      <c r="AI108" s="37"/>
      <c r="AJ108" s="11"/>
      <c r="AK108" s="37"/>
      <c r="AL108" s="37"/>
      <c r="AM108" s="11"/>
      <c r="AN108" s="11"/>
      <c r="AO108" s="11"/>
      <c r="AP108" s="24"/>
      <c r="AQ108" s="11"/>
      <c r="AR108" s="37"/>
      <c r="AS108" s="37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</row>
    <row r="109">
      <c r="A109" s="11"/>
      <c r="B109" s="11"/>
      <c r="C109" s="11"/>
      <c r="D109" s="11"/>
      <c r="E109" s="24"/>
      <c r="F109" s="11"/>
      <c r="G109" s="11"/>
      <c r="H109" s="11"/>
      <c r="I109" s="52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52"/>
      <c r="AI109" s="37"/>
      <c r="AJ109" s="11"/>
      <c r="AK109" s="37"/>
      <c r="AL109" s="37"/>
      <c r="AM109" s="11"/>
      <c r="AN109" s="11"/>
      <c r="AO109" s="11"/>
      <c r="AP109" s="24"/>
      <c r="AQ109" s="11"/>
      <c r="AR109" s="37"/>
      <c r="AS109" s="37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</row>
    <row r="110">
      <c r="A110" s="11"/>
      <c r="B110" s="11"/>
      <c r="C110" s="11"/>
      <c r="D110" s="11"/>
      <c r="E110" s="24"/>
      <c r="F110" s="11"/>
      <c r="G110" s="11"/>
      <c r="H110" s="11"/>
      <c r="I110" s="52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52"/>
      <c r="AI110" s="37"/>
      <c r="AJ110" s="11"/>
      <c r="AK110" s="37"/>
      <c r="AL110" s="37"/>
      <c r="AM110" s="11"/>
      <c r="AN110" s="11"/>
      <c r="AO110" s="11"/>
      <c r="AP110" s="24"/>
      <c r="AQ110" s="11"/>
      <c r="AR110" s="37"/>
      <c r="AS110" s="37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</row>
    <row r="111">
      <c r="A111" s="11"/>
      <c r="B111" s="11"/>
      <c r="C111" s="11"/>
      <c r="D111" s="11"/>
      <c r="E111" s="24"/>
      <c r="F111" s="11"/>
      <c r="G111" s="11"/>
      <c r="H111" s="11"/>
      <c r="I111" s="52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52"/>
      <c r="AI111" s="37"/>
      <c r="AJ111" s="11"/>
      <c r="AK111" s="37"/>
      <c r="AL111" s="37"/>
      <c r="AM111" s="11"/>
      <c r="AN111" s="11"/>
      <c r="AO111" s="11"/>
      <c r="AP111" s="24"/>
      <c r="AQ111" s="11"/>
      <c r="AR111" s="37"/>
      <c r="AS111" s="37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</row>
    <row r="112">
      <c r="A112" s="11"/>
      <c r="B112" s="11"/>
      <c r="C112" s="11"/>
      <c r="D112" s="11"/>
      <c r="E112" s="24"/>
      <c r="F112" s="11"/>
      <c r="G112" s="11"/>
      <c r="H112" s="11"/>
      <c r="I112" s="52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52"/>
      <c r="AI112" s="37"/>
      <c r="AJ112" s="11"/>
      <c r="AK112" s="37"/>
      <c r="AL112" s="37"/>
      <c r="AM112" s="11"/>
      <c r="AN112" s="11"/>
      <c r="AO112" s="11"/>
      <c r="AP112" s="24"/>
      <c r="AQ112" s="11"/>
      <c r="AR112" s="37"/>
      <c r="AS112" s="37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</row>
    <row r="113">
      <c r="A113" s="11"/>
      <c r="B113" s="11"/>
      <c r="C113" s="11"/>
      <c r="D113" s="11"/>
      <c r="E113" s="24"/>
      <c r="F113" s="11"/>
      <c r="G113" s="11"/>
      <c r="H113" s="11"/>
      <c r="I113" s="52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52"/>
      <c r="AI113" s="37"/>
      <c r="AJ113" s="11"/>
      <c r="AK113" s="37"/>
      <c r="AL113" s="37"/>
      <c r="AM113" s="11"/>
      <c r="AN113" s="11"/>
      <c r="AO113" s="11"/>
      <c r="AP113" s="24"/>
      <c r="AQ113" s="11"/>
      <c r="AR113" s="37"/>
      <c r="AS113" s="37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</row>
    <row r="114">
      <c r="A114" s="11"/>
      <c r="B114" s="11"/>
      <c r="C114" s="11"/>
      <c r="D114" s="11"/>
      <c r="E114" s="24"/>
      <c r="F114" s="11"/>
      <c r="G114" s="11"/>
      <c r="H114" s="11"/>
      <c r="I114" s="52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52"/>
      <c r="AI114" s="37"/>
      <c r="AJ114" s="11"/>
      <c r="AK114" s="37"/>
      <c r="AL114" s="37"/>
      <c r="AM114" s="11"/>
      <c r="AN114" s="11"/>
      <c r="AO114" s="11"/>
      <c r="AP114" s="24"/>
      <c r="AQ114" s="11"/>
      <c r="AR114" s="37"/>
      <c r="AS114" s="37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</row>
    <row r="115">
      <c r="A115" s="11"/>
      <c r="B115" s="11"/>
      <c r="C115" s="11"/>
      <c r="D115" s="11"/>
      <c r="E115" s="24"/>
      <c r="F115" s="11"/>
      <c r="G115" s="11"/>
      <c r="H115" s="11"/>
      <c r="I115" s="52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52"/>
      <c r="AI115" s="37"/>
      <c r="AJ115" s="11"/>
      <c r="AK115" s="37"/>
      <c r="AL115" s="37"/>
      <c r="AM115" s="11"/>
      <c r="AN115" s="11"/>
      <c r="AO115" s="11"/>
      <c r="AP115" s="24"/>
      <c r="AQ115" s="11"/>
      <c r="AR115" s="37"/>
      <c r="AS115" s="37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</row>
    <row r="116">
      <c r="A116" s="11"/>
      <c r="B116" s="11"/>
      <c r="C116" s="11"/>
      <c r="D116" s="11"/>
      <c r="E116" s="24"/>
      <c r="F116" s="11"/>
      <c r="G116" s="11"/>
      <c r="H116" s="11"/>
      <c r="I116" s="52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52"/>
      <c r="AI116" s="37"/>
      <c r="AJ116" s="11"/>
      <c r="AK116" s="37"/>
      <c r="AL116" s="37"/>
      <c r="AM116" s="11"/>
      <c r="AN116" s="11"/>
      <c r="AO116" s="11"/>
      <c r="AP116" s="24"/>
      <c r="AQ116" s="11"/>
      <c r="AR116" s="37"/>
      <c r="AS116" s="37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</row>
    <row r="117">
      <c r="A117" s="11"/>
      <c r="B117" s="11"/>
      <c r="C117" s="11"/>
      <c r="D117" s="11"/>
      <c r="E117" s="24"/>
      <c r="F117" s="11"/>
      <c r="G117" s="11"/>
      <c r="H117" s="11"/>
      <c r="I117" s="52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52"/>
      <c r="AI117" s="37"/>
      <c r="AJ117" s="11"/>
      <c r="AK117" s="37"/>
      <c r="AL117" s="37"/>
      <c r="AM117" s="11"/>
      <c r="AN117" s="11"/>
      <c r="AO117" s="11"/>
      <c r="AP117" s="24"/>
      <c r="AQ117" s="11"/>
      <c r="AR117" s="37"/>
      <c r="AS117" s="37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</row>
    <row r="118">
      <c r="A118" s="11"/>
      <c r="B118" s="11"/>
      <c r="C118" s="11"/>
      <c r="D118" s="11"/>
      <c r="E118" s="24"/>
      <c r="F118" s="11"/>
      <c r="G118" s="11"/>
      <c r="H118" s="11"/>
      <c r="I118" s="52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52"/>
      <c r="AI118" s="37"/>
      <c r="AJ118" s="11"/>
      <c r="AK118" s="37"/>
      <c r="AL118" s="37"/>
      <c r="AM118" s="11"/>
      <c r="AN118" s="11"/>
      <c r="AO118" s="11"/>
      <c r="AP118" s="24"/>
      <c r="AQ118" s="11"/>
      <c r="AR118" s="37"/>
      <c r="AS118" s="37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</row>
    <row r="119">
      <c r="A119" s="11"/>
      <c r="B119" s="11"/>
      <c r="C119" s="11"/>
      <c r="D119" s="11"/>
      <c r="E119" s="24"/>
      <c r="F119" s="11"/>
      <c r="G119" s="11"/>
      <c r="H119" s="11"/>
      <c r="I119" s="52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52"/>
      <c r="AI119" s="37"/>
      <c r="AJ119" s="11"/>
      <c r="AK119" s="37"/>
      <c r="AL119" s="37"/>
      <c r="AM119" s="11"/>
      <c r="AN119" s="11"/>
      <c r="AO119" s="11"/>
      <c r="AP119" s="24"/>
      <c r="AQ119" s="11"/>
      <c r="AR119" s="37"/>
      <c r="AS119" s="37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</row>
    <row r="120">
      <c r="A120" s="11"/>
      <c r="B120" s="11"/>
      <c r="C120" s="11"/>
      <c r="D120" s="11"/>
      <c r="E120" s="24"/>
      <c r="F120" s="11"/>
      <c r="G120" s="11"/>
      <c r="H120" s="11"/>
      <c r="I120" s="52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52"/>
      <c r="AI120" s="37"/>
      <c r="AJ120" s="11"/>
      <c r="AK120" s="37"/>
      <c r="AL120" s="37"/>
      <c r="AM120" s="11"/>
      <c r="AN120" s="11"/>
      <c r="AO120" s="11"/>
      <c r="AP120" s="24"/>
      <c r="AQ120" s="11"/>
      <c r="AR120" s="37"/>
      <c r="AS120" s="37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</row>
    <row r="121">
      <c r="A121" s="11"/>
      <c r="B121" s="11"/>
      <c r="C121" s="11"/>
      <c r="D121" s="11"/>
      <c r="E121" s="24"/>
      <c r="F121" s="11"/>
      <c r="G121" s="11"/>
      <c r="H121" s="11"/>
      <c r="I121" s="52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52"/>
      <c r="AI121" s="37"/>
      <c r="AJ121" s="11"/>
      <c r="AK121" s="37"/>
      <c r="AL121" s="37"/>
      <c r="AM121" s="11"/>
      <c r="AN121" s="11"/>
      <c r="AO121" s="11"/>
      <c r="AP121" s="24"/>
      <c r="AQ121" s="11"/>
      <c r="AR121" s="37"/>
      <c r="AS121" s="37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</row>
    <row r="122">
      <c r="A122" s="11"/>
      <c r="B122" s="11"/>
      <c r="C122" s="11"/>
      <c r="D122" s="11"/>
      <c r="E122" s="24"/>
      <c r="F122" s="11"/>
      <c r="G122" s="11"/>
      <c r="H122" s="11"/>
      <c r="I122" s="52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52"/>
      <c r="AI122" s="37"/>
      <c r="AJ122" s="11"/>
      <c r="AK122" s="37"/>
      <c r="AL122" s="37"/>
      <c r="AM122" s="11"/>
      <c r="AN122" s="11"/>
      <c r="AO122" s="11"/>
      <c r="AP122" s="24"/>
      <c r="AQ122" s="11"/>
      <c r="AR122" s="37"/>
      <c r="AS122" s="37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</row>
    <row r="123">
      <c r="A123" s="11"/>
      <c r="B123" s="11"/>
      <c r="C123" s="11"/>
      <c r="D123" s="11"/>
      <c r="E123" s="24"/>
      <c r="F123" s="11"/>
      <c r="G123" s="11"/>
      <c r="H123" s="11"/>
      <c r="I123" s="52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52"/>
      <c r="AI123" s="37"/>
      <c r="AJ123" s="11"/>
      <c r="AK123" s="37"/>
      <c r="AL123" s="37"/>
      <c r="AM123" s="11"/>
      <c r="AN123" s="11"/>
      <c r="AO123" s="11"/>
      <c r="AP123" s="24"/>
      <c r="AQ123" s="11"/>
      <c r="AR123" s="37"/>
      <c r="AS123" s="37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</row>
    <row r="124">
      <c r="A124" s="11"/>
      <c r="B124" s="11"/>
      <c r="C124" s="11"/>
      <c r="D124" s="11"/>
      <c r="E124" s="24"/>
      <c r="F124" s="11"/>
      <c r="G124" s="11"/>
      <c r="H124" s="11"/>
      <c r="I124" s="52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52"/>
      <c r="AI124" s="37"/>
      <c r="AJ124" s="11"/>
      <c r="AK124" s="37"/>
      <c r="AL124" s="37"/>
      <c r="AM124" s="11"/>
      <c r="AN124" s="11"/>
      <c r="AO124" s="11"/>
      <c r="AP124" s="24"/>
      <c r="AQ124" s="11"/>
      <c r="AR124" s="37"/>
      <c r="AS124" s="37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</row>
    <row r="125">
      <c r="A125" s="11"/>
      <c r="B125" s="11"/>
      <c r="C125" s="11"/>
      <c r="D125" s="11"/>
      <c r="E125" s="24"/>
      <c r="F125" s="11"/>
      <c r="G125" s="11"/>
      <c r="H125" s="11"/>
      <c r="I125" s="52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52"/>
      <c r="AI125" s="37"/>
      <c r="AJ125" s="11"/>
      <c r="AK125" s="37"/>
      <c r="AL125" s="37"/>
      <c r="AM125" s="11"/>
      <c r="AN125" s="11"/>
      <c r="AO125" s="11"/>
      <c r="AP125" s="24"/>
      <c r="AQ125" s="11"/>
      <c r="AR125" s="37"/>
      <c r="AS125" s="37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</row>
    <row r="126">
      <c r="A126" s="11"/>
      <c r="B126" s="11"/>
      <c r="C126" s="11"/>
      <c r="D126" s="11"/>
      <c r="E126" s="24"/>
      <c r="F126" s="11"/>
      <c r="G126" s="11"/>
      <c r="H126" s="11"/>
      <c r="I126" s="52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52"/>
      <c r="AI126" s="37"/>
      <c r="AJ126" s="11"/>
      <c r="AK126" s="37"/>
      <c r="AL126" s="37"/>
      <c r="AM126" s="11"/>
      <c r="AN126" s="11"/>
      <c r="AO126" s="11"/>
      <c r="AP126" s="24"/>
      <c r="AQ126" s="11"/>
      <c r="AR126" s="37"/>
      <c r="AS126" s="37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</row>
    <row r="127">
      <c r="A127" s="11"/>
      <c r="B127" s="11"/>
      <c r="C127" s="11"/>
      <c r="D127" s="11"/>
      <c r="E127" s="24"/>
      <c r="F127" s="11"/>
      <c r="G127" s="11"/>
      <c r="H127" s="11"/>
      <c r="I127" s="52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52"/>
      <c r="AI127" s="37"/>
      <c r="AJ127" s="11"/>
      <c r="AK127" s="37"/>
      <c r="AL127" s="37"/>
      <c r="AM127" s="11"/>
      <c r="AN127" s="11"/>
      <c r="AO127" s="11"/>
      <c r="AP127" s="24"/>
      <c r="AQ127" s="11"/>
      <c r="AR127" s="37"/>
      <c r="AS127" s="37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</row>
    <row r="128">
      <c r="A128" s="11"/>
      <c r="B128" s="11"/>
      <c r="C128" s="11"/>
      <c r="D128" s="11"/>
      <c r="E128" s="24"/>
      <c r="F128" s="11"/>
      <c r="G128" s="11"/>
      <c r="H128" s="11"/>
      <c r="I128" s="52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52"/>
      <c r="AI128" s="37"/>
      <c r="AJ128" s="11"/>
      <c r="AK128" s="37"/>
      <c r="AL128" s="37"/>
      <c r="AM128" s="11"/>
      <c r="AN128" s="11"/>
      <c r="AO128" s="11"/>
      <c r="AP128" s="24"/>
      <c r="AQ128" s="11"/>
      <c r="AR128" s="37"/>
      <c r="AS128" s="37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</row>
    <row r="129">
      <c r="A129" s="11"/>
      <c r="B129" s="11"/>
      <c r="C129" s="11"/>
      <c r="D129" s="11"/>
      <c r="E129" s="24"/>
      <c r="F129" s="11"/>
      <c r="G129" s="11"/>
      <c r="H129" s="11"/>
      <c r="I129" s="52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52"/>
      <c r="AI129" s="37"/>
      <c r="AJ129" s="11"/>
      <c r="AK129" s="37"/>
      <c r="AL129" s="37"/>
      <c r="AM129" s="11"/>
      <c r="AN129" s="11"/>
      <c r="AO129" s="11"/>
      <c r="AP129" s="24"/>
      <c r="AQ129" s="11"/>
      <c r="AR129" s="37"/>
      <c r="AS129" s="37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</row>
    <row r="130">
      <c r="A130" s="11"/>
      <c r="B130" s="11"/>
      <c r="C130" s="11"/>
      <c r="D130" s="11"/>
      <c r="E130" s="24"/>
      <c r="F130" s="11"/>
      <c r="G130" s="11"/>
      <c r="H130" s="11"/>
      <c r="I130" s="52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52"/>
      <c r="AI130" s="37"/>
      <c r="AJ130" s="11"/>
      <c r="AK130" s="37"/>
      <c r="AL130" s="37"/>
      <c r="AM130" s="11"/>
      <c r="AN130" s="11"/>
      <c r="AO130" s="11"/>
      <c r="AP130" s="24"/>
      <c r="AQ130" s="11"/>
      <c r="AR130" s="37"/>
      <c r="AS130" s="37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</row>
    <row r="131">
      <c r="A131" s="11"/>
      <c r="B131" s="11"/>
      <c r="C131" s="11"/>
      <c r="D131" s="11"/>
      <c r="E131" s="24"/>
      <c r="F131" s="11"/>
      <c r="G131" s="11"/>
      <c r="H131" s="11"/>
      <c r="I131" s="52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52"/>
      <c r="AI131" s="37"/>
      <c r="AJ131" s="11"/>
      <c r="AK131" s="37"/>
      <c r="AL131" s="37"/>
      <c r="AM131" s="11"/>
      <c r="AN131" s="11"/>
      <c r="AO131" s="11"/>
      <c r="AP131" s="24"/>
      <c r="AQ131" s="11"/>
      <c r="AR131" s="37"/>
      <c r="AS131" s="37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</row>
    <row r="132">
      <c r="A132" s="11"/>
      <c r="B132" s="11"/>
      <c r="C132" s="11"/>
      <c r="D132" s="11"/>
      <c r="E132" s="24"/>
      <c r="F132" s="11"/>
      <c r="G132" s="11"/>
      <c r="H132" s="11"/>
      <c r="I132" s="52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52"/>
      <c r="AI132" s="37"/>
      <c r="AJ132" s="11"/>
      <c r="AK132" s="37"/>
      <c r="AL132" s="37"/>
      <c r="AM132" s="11"/>
      <c r="AN132" s="11"/>
      <c r="AO132" s="11"/>
      <c r="AP132" s="24"/>
      <c r="AQ132" s="11"/>
      <c r="AR132" s="37"/>
      <c r="AS132" s="37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</row>
    <row r="133">
      <c r="A133" s="11"/>
      <c r="B133" s="11"/>
      <c r="C133" s="11"/>
      <c r="D133" s="11"/>
      <c r="E133" s="24"/>
      <c r="F133" s="11"/>
      <c r="G133" s="11"/>
      <c r="H133" s="11"/>
      <c r="I133" s="52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52"/>
      <c r="AI133" s="37"/>
      <c r="AJ133" s="11"/>
      <c r="AK133" s="37"/>
      <c r="AL133" s="37"/>
      <c r="AM133" s="11"/>
      <c r="AN133" s="11"/>
      <c r="AO133" s="11"/>
      <c r="AP133" s="24"/>
      <c r="AQ133" s="11"/>
      <c r="AR133" s="37"/>
      <c r="AS133" s="37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</row>
    <row r="134">
      <c r="A134" s="11"/>
      <c r="B134" s="11"/>
      <c r="C134" s="11"/>
      <c r="D134" s="11"/>
      <c r="E134" s="24"/>
      <c r="F134" s="11"/>
      <c r="G134" s="11"/>
      <c r="H134" s="11"/>
      <c r="I134" s="52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52"/>
      <c r="AI134" s="37"/>
      <c r="AJ134" s="11"/>
      <c r="AK134" s="37"/>
      <c r="AL134" s="37"/>
      <c r="AM134" s="11"/>
      <c r="AN134" s="11"/>
      <c r="AO134" s="11"/>
      <c r="AP134" s="24"/>
      <c r="AQ134" s="11"/>
      <c r="AR134" s="37"/>
      <c r="AS134" s="37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</row>
    <row r="135">
      <c r="A135" s="11"/>
      <c r="B135" s="11"/>
      <c r="C135" s="11"/>
      <c r="D135" s="11"/>
      <c r="E135" s="24"/>
      <c r="F135" s="11"/>
      <c r="G135" s="11"/>
      <c r="H135" s="11"/>
      <c r="I135" s="52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52"/>
      <c r="AI135" s="37"/>
      <c r="AJ135" s="11"/>
      <c r="AK135" s="37"/>
      <c r="AL135" s="37"/>
      <c r="AM135" s="11"/>
      <c r="AN135" s="11"/>
      <c r="AO135" s="11"/>
      <c r="AP135" s="24"/>
      <c r="AQ135" s="11"/>
      <c r="AR135" s="37"/>
      <c r="AS135" s="37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</row>
    <row r="136">
      <c r="A136" s="11"/>
      <c r="B136" s="11"/>
      <c r="C136" s="11"/>
      <c r="D136" s="11"/>
      <c r="E136" s="24"/>
      <c r="F136" s="11"/>
      <c r="G136" s="11"/>
      <c r="H136" s="11"/>
      <c r="I136" s="52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52"/>
      <c r="AI136" s="37"/>
      <c r="AJ136" s="11"/>
      <c r="AK136" s="37"/>
      <c r="AL136" s="37"/>
      <c r="AM136" s="11"/>
      <c r="AN136" s="11"/>
      <c r="AO136" s="11"/>
      <c r="AP136" s="24"/>
      <c r="AQ136" s="11"/>
      <c r="AR136" s="37"/>
      <c r="AS136" s="37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</row>
    <row r="137">
      <c r="A137" s="11"/>
      <c r="B137" s="11"/>
      <c r="C137" s="11"/>
      <c r="D137" s="11"/>
      <c r="E137" s="24"/>
      <c r="F137" s="11"/>
      <c r="G137" s="11"/>
      <c r="H137" s="11"/>
      <c r="I137" s="52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52"/>
      <c r="AI137" s="37"/>
      <c r="AJ137" s="11"/>
      <c r="AK137" s="37"/>
      <c r="AL137" s="37"/>
      <c r="AM137" s="11"/>
      <c r="AN137" s="11"/>
      <c r="AO137" s="11"/>
      <c r="AP137" s="24"/>
      <c r="AQ137" s="11"/>
      <c r="AR137" s="37"/>
      <c r="AS137" s="37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</row>
    <row r="138">
      <c r="A138" s="11"/>
      <c r="B138" s="11"/>
      <c r="C138" s="11"/>
      <c r="D138" s="11"/>
      <c r="E138" s="24"/>
      <c r="F138" s="11"/>
      <c r="G138" s="11"/>
      <c r="H138" s="11"/>
      <c r="I138" s="52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52"/>
      <c r="AI138" s="37"/>
      <c r="AJ138" s="11"/>
      <c r="AK138" s="37"/>
      <c r="AL138" s="37"/>
      <c r="AM138" s="11"/>
      <c r="AN138" s="11"/>
      <c r="AO138" s="11"/>
      <c r="AP138" s="24"/>
      <c r="AQ138" s="11"/>
      <c r="AR138" s="37"/>
      <c r="AS138" s="37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</row>
    <row r="139">
      <c r="A139" s="11"/>
      <c r="B139" s="11"/>
      <c r="C139" s="11"/>
      <c r="D139" s="11"/>
      <c r="E139" s="24"/>
      <c r="F139" s="11"/>
      <c r="G139" s="11"/>
      <c r="H139" s="11"/>
      <c r="I139" s="52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52"/>
      <c r="AI139" s="37"/>
      <c r="AJ139" s="11"/>
      <c r="AK139" s="37"/>
      <c r="AL139" s="37"/>
      <c r="AM139" s="11"/>
      <c r="AN139" s="11"/>
      <c r="AO139" s="11"/>
      <c r="AP139" s="24"/>
      <c r="AQ139" s="11"/>
      <c r="AR139" s="37"/>
      <c r="AS139" s="37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</row>
    <row r="140">
      <c r="A140" s="11"/>
      <c r="B140" s="11"/>
      <c r="C140" s="11"/>
      <c r="D140" s="11"/>
      <c r="E140" s="24"/>
      <c r="F140" s="11"/>
      <c r="G140" s="11"/>
      <c r="H140" s="11"/>
      <c r="I140" s="52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52"/>
      <c r="AI140" s="37"/>
      <c r="AJ140" s="11"/>
      <c r="AK140" s="37"/>
      <c r="AL140" s="37"/>
      <c r="AM140" s="11"/>
      <c r="AN140" s="11"/>
      <c r="AO140" s="11"/>
      <c r="AP140" s="24"/>
      <c r="AQ140" s="11"/>
      <c r="AR140" s="37"/>
      <c r="AS140" s="37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</row>
    <row r="141">
      <c r="A141" s="11"/>
      <c r="B141" s="11"/>
      <c r="C141" s="11"/>
      <c r="D141" s="11"/>
      <c r="E141" s="24"/>
      <c r="F141" s="11"/>
      <c r="G141" s="11"/>
      <c r="H141" s="11"/>
      <c r="I141" s="52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52"/>
      <c r="AI141" s="37"/>
      <c r="AJ141" s="11"/>
      <c r="AK141" s="37"/>
      <c r="AL141" s="37"/>
      <c r="AM141" s="11"/>
      <c r="AN141" s="11"/>
      <c r="AO141" s="11"/>
      <c r="AP141" s="24"/>
      <c r="AQ141" s="11"/>
      <c r="AR141" s="37"/>
      <c r="AS141" s="37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</row>
    <row r="142">
      <c r="A142" s="11"/>
      <c r="B142" s="11"/>
      <c r="C142" s="11"/>
      <c r="D142" s="11"/>
      <c r="E142" s="24"/>
      <c r="F142" s="11"/>
      <c r="G142" s="11"/>
      <c r="H142" s="11"/>
      <c r="I142" s="52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52"/>
      <c r="AI142" s="37"/>
      <c r="AJ142" s="11"/>
      <c r="AK142" s="37"/>
      <c r="AL142" s="37"/>
      <c r="AM142" s="11"/>
      <c r="AN142" s="11"/>
      <c r="AO142" s="11"/>
      <c r="AP142" s="24"/>
      <c r="AQ142" s="11"/>
      <c r="AR142" s="37"/>
      <c r="AS142" s="37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</row>
    <row r="143">
      <c r="A143" s="11"/>
      <c r="B143" s="11"/>
      <c r="C143" s="11"/>
      <c r="D143" s="11"/>
      <c r="E143" s="24"/>
      <c r="F143" s="11"/>
      <c r="G143" s="11"/>
      <c r="H143" s="11"/>
      <c r="I143" s="52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52"/>
      <c r="AI143" s="37"/>
      <c r="AJ143" s="11"/>
      <c r="AK143" s="37"/>
      <c r="AL143" s="37"/>
      <c r="AM143" s="11"/>
      <c r="AN143" s="11"/>
      <c r="AO143" s="11"/>
      <c r="AP143" s="24"/>
      <c r="AQ143" s="11"/>
      <c r="AR143" s="37"/>
      <c r="AS143" s="37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</row>
    <row r="144">
      <c r="A144" s="11"/>
      <c r="B144" s="11"/>
      <c r="C144" s="11"/>
      <c r="D144" s="11"/>
      <c r="E144" s="24"/>
      <c r="F144" s="11"/>
      <c r="G144" s="11"/>
      <c r="H144" s="11"/>
      <c r="I144" s="52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52"/>
      <c r="AI144" s="37"/>
      <c r="AJ144" s="11"/>
      <c r="AK144" s="37"/>
      <c r="AL144" s="37"/>
      <c r="AM144" s="11"/>
      <c r="AN144" s="11"/>
      <c r="AO144" s="11"/>
      <c r="AP144" s="24"/>
      <c r="AQ144" s="11"/>
      <c r="AR144" s="37"/>
      <c r="AS144" s="37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</row>
    <row r="145">
      <c r="A145" s="11"/>
      <c r="B145" s="11"/>
      <c r="C145" s="11"/>
      <c r="D145" s="11"/>
      <c r="E145" s="24"/>
      <c r="F145" s="11"/>
      <c r="G145" s="11"/>
      <c r="H145" s="11"/>
      <c r="I145" s="52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52"/>
      <c r="AI145" s="37"/>
      <c r="AJ145" s="11"/>
      <c r="AK145" s="37"/>
      <c r="AL145" s="37"/>
      <c r="AM145" s="11"/>
      <c r="AN145" s="11"/>
      <c r="AO145" s="11"/>
      <c r="AP145" s="24"/>
      <c r="AQ145" s="11"/>
      <c r="AR145" s="37"/>
      <c r="AS145" s="37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</row>
    <row r="146">
      <c r="A146" s="11"/>
      <c r="B146" s="11"/>
      <c r="C146" s="11"/>
      <c r="D146" s="11"/>
      <c r="E146" s="24"/>
      <c r="F146" s="11"/>
      <c r="G146" s="11"/>
      <c r="H146" s="11"/>
      <c r="I146" s="52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52"/>
      <c r="AI146" s="37"/>
      <c r="AJ146" s="11"/>
      <c r="AK146" s="37"/>
      <c r="AL146" s="37"/>
      <c r="AM146" s="11"/>
      <c r="AN146" s="11"/>
      <c r="AO146" s="11"/>
      <c r="AP146" s="24"/>
      <c r="AQ146" s="11"/>
      <c r="AR146" s="37"/>
      <c r="AS146" s="37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</row>
    <row r="147">
      <c r="A147" s="11"/>
      <c r="B147" s="11"/>
      <c r="C147" s="11"/>
      <c r="D147" s="11"/>
      <c r="E147" s="24"/>
      <c r="F147" s="11"/>
      <c r="G147" s="11"/>
      <c r="H147" s="11"/>
      <c r="I147" s="52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52"/>
      <c r="AI147" s="37"/>
      <c r="AJ147" s="11"/>
      <c r="AK147" s="37"/>
      <c r="AL147" s="37"/>
      <c r="AM147" s="11"/>
      <c r="AN147" s="11"/>
      <c r="AO147" s="11"/>
      <c r="AP147" s="24"/>
      <c r="AQ147" s="11"/>
      <c r="AR147" s="37"/>
      <c r="AS147" s="37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</row>
    <row r="148">
      <c r="A148" s="11"/>
      <c r="B148" s="11"/>
      <c r="C148" s="11"/>
      <c r="D148" s="11"/>
      <c r="E148" s="24"/>
      <c r="F148" s="11"/>
      <c r="G148" s="11"/>
      <c r="H148" s="11"/>
      <c r="I148" s="52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52"/>
      <c r="AI148" s="37"/>
      <c r="AJ148" s="11"/>
      <c r="AK148" s="37"/>
      <c r="AL148" s="37"/>
      <c r="AM148" s="11"/>
      <c r="AN148" s="11"/>
      <c r="AO148" s="11"/>
      <c r="AP148" s="24"/>
      <c r="AQ148" s="11"/>
      <c r="AR148" s="37"/>
      <c r="AS148" s="37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</row>
    <row r="149">
      <c r="A149" s="11"/>
      <c r="B149" s="11"/>
      <c r="C149" s="11"/>
      <c r="D149" s="11"/>
      <c r="E149" s="24"/>
      <c r="F149" s="11"/>
      <c r="G149" s="11"/>
      <c r="H149" s="11"/>
      <c r="I149" s="52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52"/>
      <c r="AI149" s="37"/>
      <c r="AJ149" s="11"/>
      <c r="AK149" s="37"/>
      <c r="AL149" s="37"/>
      <c r="AM149" s="11"/>
      <c r="AN149" s="11"/>
      <c r="AO149" s="11"/>
      <c r="AP149" s="24"/>
      <c r="AQ149" s="11"/>
      <c r="AR149" s="37"/>
      <c r="AS149" s="37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</row>
    <row r="150">
      <c r="A150" s="11"/>
      <c r="B150" s="11"/>
      <c r="C150" s="11"/>
      <c r="D150" s="11"/>
      <c r="E150" s="24"/>
      <c r="F150" s="11"/>
      <c r="G150" s="11"/>
      <c r="H150" s="11"/>
      <c r="I150" s="52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52"/>
      <c r="AI150" s="37"/>
      <c r="AJ150" s="11"/>
      <c r="AK150" s="37"/>
      <c r="AL150" s="37"/>
      <c r="AM150" s="11"/>
      <c r="AN150" s="11"/>
      <c r="AO150" s="11"/>
      <c r="AP150" s="24"/>
      <c r="AQ150" s="11"/>
      <c r="AR150" s="37"/>
      <c r="AS150" s="37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</row>
    <row r="151">
      <c r="A151" s="11"/>
      <c r="B151" s="11"/>
      <c r="C151" s="11"/>
      <c r="D151" s="11"/>
      <c r="E151" s="24"/>
      <c r="F151" s="11"/>
      <c r="G151" s="11"/>
      <c r="H151" s="11"/>
      <c r="I151" s="52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52"/>
      <c r="AI151" s="37"/>
      <c r="AJ151" s="11"/>
      <c r="AK151" s="37"/>
      <c r="AL151" s="37"/>
      <c r="AM151" s="11"/>
      <c r="AN151" s="11"/>
      <c r="AO151" s="11"/>
      <c r="AP151" s="24"/>
      <c r="AQ151" s="11"/>
      <c r="AR151" s="37"/>
      <c r="AS151" s="37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</row>
    <row r="152">
      <c r="A152" s="11"/>
      <c r="B152" s="11"/>
      <c r="C152" s="11"/>
      <c r="D152" s="11"/>
      <c r="E152" s="24"/>
      <c r="F152" s="11"/>
      <c r="G152" s="11"/>
      <c r="H152" s="11"/>
      <c r="I152" s="52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52"/>
      <c r="AI152" s="37"/>
      <c r="AJ152" s="11"/>
      <c r="AK152" s="37"/>
      <c r="AL152" s="37"/>
      <c r="AM152" s="11"/>
      <c r="AN152" s="11"/>
      <c r="AO152" s="11"/>
      <c r="AP152" s="24"/>
      <c r="AQ152" s="11"/>
      <c r="AR152" s="37"/>
      <c r="AS152" s="37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</row>
    <row r="153">
      <c r="A153" s="11"/>
      <c r="B153" s="11"/>
      <c r="C153" s="11"/>
      <c r="D153" s="11"/>
      <c r="E153" s="24"/>
      <c r="F153" s="11"/>
      <c r="G153" s="11"/>
      <c r="H153" s="11"/>
      <c r="I153" s="52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52"/>
      <c r="AI153" s="37"/>
      <c r="AJ153" s="11"/>
      <c r="AK153" s="37"/>
      <c r="AL153" s="37"/>
      <c r="AM153" s="11"/>
      <c r="AN153" s="11"/>
      <c r="AO153" s="11"/>
      <c r="AP153" s="24"/>
      <c r="AQ153" s="11"/>
      <c r="AR153" s="37"/>
      <c r="AS153" s="37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</row>
    <row r="154">
      <c r="A154" s="11"/>
      <c r="B154" s="11"/>
      <c r="C154" s="11"/>
      <c r="D154" s="11"/>
      <c r="E154" s="24"/>
      <c r="F154" s="11"/>
      <c r="G154" s="11"/>
      <c r="H154" s="11"/>
      <c r="I154" s="52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52"/>
      <c r="AI154" s="37"/>
      <c r="AJ154" s="11"/>
      <c r="AK154" s="37"/>
      <c r="AL154" s="37"/>
      <c r="AM154" s="11"/>
      <c r="AN154" s="11"/>
      <c r="AO154" s="11"/>
      <c r="AP154" s="24"/>
      <c r="AQ154" s="11"/>
      <c r="AR154" s="37"/>
      <c r="AS154" s="37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</row>
    <row r="155">
      <c r="A155" s="11"/>
      <c r="B155" s="11"/>
      <c r="C155" s="11"/>
      <c r="D155" s="11"/>
      <c r="E155" s="24"/>
      <c r="F155" s="11"/>
      <c r="G155" s="11"/>
      <c r="H155" s="11"/>
      <c r="I155" s="52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52"/>
      <c r="AI155" s="37"/>
      <c r="AJ155" s="11"/>
      <c r="AK155" s="37"/>
      <c r="AL155" s="37"/>
      <c r="AM155" s="11"/>
      <c r="AN155" s="11"/>
      <c r="AO155" s="11"/>
      <c r="AP155" s="24"/>
      <c r="AQ155" s="11"/>
      <c r="AR155" s="37"/>
      <c r="AS155" s="37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</row>
    <row r="156">
      <c r="A156" s="11"/>
      <c r="B156" s="11"/>
      <c r="C156" s="11"/>
      <c r="D156" s="11"/>
      <c r="E156" s="24"/>
      <c r="F156" s="11"/>
      <c r="G156" s="11"/>
      <c r="H156" s="11"/>
      <c r="I156" s="52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52"/>
      <c r="AI156" s="37"/>
      <c r="AJ156" s="11"/>
      <c r="AK156" s="37"/>
      <c r="AL156" s="37"/>
      <c r="AM156" s="11"/>
      <c r="AN156" s="11"/>
      <c r="AO156" s="11"/>
      <c r="AP156" s="24"/>
      <c r="AQ156" s="11"/>
      <c r="AR156" s="37"/>
      <c r="AS156" s="37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</row>
    <row r="157">
      <c r="A157" s="11"/>
      <c r="B157" s="11"/>
      <c r="C157" s="11"/>
      <c r="D157" s="11"/>
      <c r="E157" s="24"/>
      <c r="F157" s="11"/>
      <c r="G157" s="11"/>
      <c r="H157" s="11"/>
      <c r="I157" s="52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52"/>
      <c r="AI157" s="37"/>
      <c r="AJ157" s="11"/>
      <c r="AK157" s="37"/>
      <c r="AL157" s="37"/>
      <c r="AM157" s="11"/>
      <c r="AN157" s="11"/>
      <c r="AO157" s="11"/>
      <c r="AP157" s="24"/>
      <c r="AQ157" s="11"/>
      <c r="AR157" s="37"/>
      <c r="AS157" s="37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</row>
    <row r="158">
      <c r="A158" s="11"/>
      <c r="B158" s="11"/>
      <c r="C158" s="11"/>
      <c r="D158" s="11"/>
      <c r="E158" s="24"/>
      <c r="F158" s="11"/>
      <c r="G158" s="11"/>
      <c r="H158" s="11"/>
      <c r="I158" s="52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52"/>
      <c r="AI158" s="37"/>
      <c r="AJ158" s="11"/>
      <c r="AK158" s="37"/>
      <c r="AL158" s="37"/>
      <c r="AM158" s="11"/>
      <c r="AN158" s="11"/>
      <c r="AO158" s="11"/>
      <c r="AP158" s="24"/>
      <c r="AQ158" s="11"/>
      <c r="AR158" s="37"/>
      <c r="AS158" s="37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</row>
    <row r="159">
      <c r="A159" s="11"/>
      <c r="B159" s="11"/>
      <c r="C159" s="11"/>
      <c r="D159" s="11"/>
      <c r="E159" s="24"/>
      <c r="F159" s="11"/>
      <c r="G159" s="11"/>
      <c r="H159" s="11"/>
      <c r="I159" s="52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52"/>
      <c r="AI159" s="37"/>
      <c r="AJ159" s="11"/>
      <c r="AK159" s="37"/>
      <c r="AL159" s="37"/>
      <c r="AM159" s="11"/>
      <c r="AN159" s="11"/>
      <c r="AO159" s="11"/>
      <c r="AP159" s="24"/>
      <c r="AQ159" s="11"/>
      <c r="AR159" s="37"/>
      <c r="AS159" s="37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</row>
    <row r="160">
      <c r="A160" s="11"/>
      <c r="B160" s="11"/>
      <c r="C160" s="11"/>
      <c r="D160" s="11"/>
      <c r="E160" s="24"/>
      <c r="F160" s="11"/>
      <c r="G160" s="11"/>
      <c r="H160" s="11"/>
      <c r="I160" s="52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52"/>
      <c r="AI160" s="37"/>
      <c r="AJ160" s="11"/>
      <c r="AK160" s="37"/>
      <c r="AL160" s="37"/>
      <c r="AM160" s="11"/>
      <c r="AN160" s="11"/>
      <c r="AO160" s="11"/>
      <c r="AP160" s="24"/>
      <c r="AQ160" s="11"/>
      <c r="AR160" s="37"/>
      <c r="AS160" s="37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</row>
    <row r="161">
      <c r="A161" s="11"/>
      <c r="B161" s="11"/>
      <c r="C161" s="11"/>
      <c r="D161" s="11"/>
      <c r="E161" s="24"/>
      <c r="F161" s="11"/>
      <c r="G161" s="11"/>
      <c r="H161" s="11"/>
      <c r="I161" s="52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52"/>
      <c r="AI161" s="37"/>
      <c r="AJ161" s="11"/>
      <c r="AK161" s="37"/>
      <c r="AL161" s="37"/>
      <c r="AM161" s="11"/>
      <c r="AN161" s="11"/>
      <c r="AO161" s="11"/>
      <c r="AP161" s="24"/>
      <c r="AQ161" s="11"/>
      <c r="AR161" s="37"/>
      <c r="AS161" s="37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</row>
    <row r="162">
      <c r="A162" s="11"/>
      <c r="B162" s="11"/>
      <c r="C162" s="11"/>
      <c r="D162" s="11"/>
      <c r="E162" s="24"/>
      <c r="F162" s="11"/>
      <c r="G162" s="11"/>
      <c r="H162" s="11"/>
      <c r="I162" s="52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52"/>
      <c r="AI162" s="37"/>
      <c r="AJ162" s="11"/>
      <c r="AK162" s="37"/>
      <c r="AL162" s="37"/>
      <c r="AM162" s="11"/>
      <c r="AN162" s="11"/>
      <c r="AO162" s="11"/>
      <c r="AP162" s="24"/>
      <c r="AQ162" s="11"/>
      <c r="AR162" s="37"/>
      <c r="AS162" s="37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</row>
    <row r="163">
      <c r="A163" s="11"/>
      <c r="B163" s="11"/>
      <c r="C163" s="11"/>
      <c r="D163" s="11"/>
      <c r="E163" s="24"/>
      <c r="F163" s="11"/>
      <c r="G163" s="11"/>
      <c r="H163" s="11"/>
      <c r="I163" s="52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52"/>
      <c r="AI163" s="37"/>
      <c r="AJ163" s="11"/>
      <c r="AK163" s="37"/>
      <c r="AL163" s="37"/>
      <c r="AM163" s="11"/>
      <c r="AN163" s="11"/>
      <c r="AO163" s="11"/>
      <c r="AP163" s="24"/>
      <c r="AQ163" s="11"/>
      <c r="AR163" s="37"/>
      <c r="AS163" s="37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</row>
    <row r="164">
      <c r="A164" s="11"/>
      <c r="B164" s="11"/>
      <c r="C164" s="11"/>
      <c r="D164" s="11"/>
      <c r="E164" s="24"/>
      <c r="F164" s="11"/>
      <c r="G164" s="11"/>
      <c r="H164" s="11"/>
      <c r="I164" s="52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52"/>
      <c r="AI164" s="37"/>
      <c r="AJ164" s="11"/>
      <c r="AK164" s="37"/>
      <c r="AL164" s="37"/>
      <c r="AM164" s="11"/>
      <c r="AN164" s="11"/>
      <c r="AO164" s="11"/>
      <c r="AP164" s="24"/>
      <c r="AQ164" s="11"/>
      <c r="AR164" s="37"/>
      <c r="AS164" s="37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</row>
    <row r="165">
      <c r="A165" s="11"/>
      <c r="B165" s="11"/>
      <c r="C165" s="11"/>
      <c r="D165" s="11"/>
      <c r="E165" s="24"/>
      <c r="F165" s="11"/>
      <c r="G165" s="11"/>
      <c r="H165" s="11"/>
      <c r="I165" s="52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52"/>
      <c r="AI165" s="37"/>
      <c r="AJ165" s="11"/>
      <c r="AK165" s="37"/>
      <c r="AL165" s="37"/>
      <c r="AM165" s="11"/>
      <c r="AN165" s="11"/>
      <c r="AO165" s="11"/>
      <c r="AP165" s="24"/>
      <c r="AQ165" s="11"/>
      <c r="AR165" s="37"/>
      <c r="AS165" s="37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</row>
    <row r="166">
      <c r="A166" s="11"/>
      <c r="B166" s="11"/>
      <c r="C166" s="11"/>
      <c r="D166" s="11"/>
      <c r="E166" s="24"/>
      <c r="F166" s="11"/>
      <c r="G166" s="11"/>
      <c r="H166" s="11"/>
      <c r="I166" s="52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52"/>
      <c r="AI166" s="37"/>
      <c r="AJ166" s="11"/>
      <c r="AK166" s="37"/>
      <c r="AL166" s="37"/>
      <c r="AM166" s="11"/>
      <c r="AN166" s="11"/>
      <c r="AO166" s="11"/>
      <c r="AP166" s="24"/>
      <c r="AQ166" s="11"/>
      <c r="AR166" s="37"/>
      <c r="AS166" s="37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</row>
    <row r="167">
      <c r="A167" s="11"/>
      <c r="B167" s="11"/>
      <c r="C167" s="11"/>
      <c r="D167" s="11"/>
      <c r="E167" s="24"/>
      <c r="F167" s="11"/>
      <c r="G167" s="11"/>
      <c r="H167" s="11"/>
      <c r="I167" s="52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52"/>
      <c r="AI167" s="37"/>
      <c r="AJ167" s="11"/>
      <c r="AK167" s="37"/>
      <c r="AL167" s="37"/>
      <c r="AM167" s="11"/>
      <c r="AN167" s="11"/>
      <c r="AO167" s="11"/>
      <c r="AP167" s="24"/>
      <c r="AQ167" s="11"/>
      <c r="AR167" s="37"/>
      <c r="AS167" s="37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</row>
    <row r="168">
      <c r="A168" s="11"/>
      <c r="B168" s="11"/>
      <c r="C168" s="11"/>
      <c r="D168" s="11"/>
      <c r="E168" s="24"/>
      <c r="F168" s="11"/>
      <c r="G168" s="11"/>
      <c r="H168" s="11"/>
      <c r="I168" s="52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52"/>
      <c r="AI168" s="37"/>
      <c r="AJ168" s="11"/>
      <c r="AK168" s="37"/>
      <c r="AL168" s="37"/>
      <c r="AM168" s="11"/>
      <c r="AN168" s="11"/>
      <c r="AO168" s="11"/>
      <c r="AP168" s="24"/>
      <c r="AQ168" s="11"/>
      <c r="AR168" s="37"/>
      <c r="AS168" s="37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</row>
    <row r="169">
      <c r="A169" s="11"/>
      <c r="B169" s="11"/>
      <c r="C169" s="11"/>
      <c r="D169" s="11"/>
      <c r="E169" s="24"/>
      <c r="F169" s="11"/>
      <c r="G169" s="11"/>
      <c r="H169" s="11"/>
      <c r="I169" s="52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52"/>
      <c r="AI169" s="37"/>
      <c r="AJ169" s="11"/>
      <c r="AK169" s="37"/>
      <c r="AL169" s="37"/>
      <c r="AM169" s="11"/>
      <c r="AN169" s="11"/>
      <c r="AO169" s="11"/>
      <c r="AP169" s="24"/>
      <c r="AQ169" s="11"/>
      <c r="AR169" s="37"/>
      <c r="AS169" s="37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</row>
    <row r="170">
      <c r="A170" s="11"/>
      <c r="B170" s="11"/>
      <c r="C170" s="11"/>
      <c r="D170" s="11"/>
      <c r="E170" s="24"/>
      <c r="F170" s="11"/>
      <c r="G170" s="11"/>
      <c r="H170" s="11"/>
      <c r="I170" s="52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52"/>
      <c r="AI170" s="37"/>
      <c r="AJ170" s="11"/>
      <c r="AK170" s="37"/>
      <c r="AL170" s="37"/>
      <c r="AM170" s="11"/>
      <c r="AN170" s="11"/>
      <c r="AO170" s="11"/>
      <c r="AP170" s="24"/>
      <c r="AQ170" s="11"/>
      <c r="AR170" s="37"/>
      <c r="AS170" s="37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</row>
    <row r="171">
      <c r="A171" s="11"/>
      <c r="B171" s="11"/>
      <c r="C171" s="11"/>
      <c r="D171" s="11"/>
      <c r="E171" s="24"/>
      <c r="F171" s="11"/>
      <c r="G171" s="11"/>
      <c r="H171" s="11"/>
      <c r="I171" s="52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52"/>
      <c r="AI171" s="37"/>
      <c r="AJ171" s="11"/>
      <c r="AK171" s="37"/>
      <c r="AL171" s="37"/>
      <c r="AM171" s="11"/>
      <c r="AN171" s="11"/>
      <c r="AO171" s="11"/>
      <c r="AP171" s="24"/>
      <c r="AQ171" s="11"/>
      <c r="AR171" s="37"/>
      <c r="AS171" s="37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</row>
    <row r="172">
      <c r="A172" s="11"/>
      <c r="B172" s="11"/>
      <c r="C172" s="11"/>
      <c r="D172" s="11"/>
      <c r="E172" s="24"/>
      <c r="F172" s="11"/>
      <c r="G172" s="11"/>
      <c r="H172" s="11"/>
      <c r="I172" s="52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52"/>
      <c r="AI172" s="37"/>
      <c r="AJ172" s="11"/>
      <c r="AK172" s="37"/>
      <c r="AL172" s="37"/>
      <c r="AM172" s="11"/>
      <c r="AN172" s="11"/>
      <c r="AO172" s="11"/>
      <c r="AP172" s="24"/>
      <c r="AQ172" s="11"/>
      <c r="AR172" s="37"/>
      <c r="AS172" s="37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</row>
    <row r="173">
      <c r="A173" s="11"/>
      <c r="B173" s="11"/>
      <c r="C173" s="11"/>
      <c r="D173" s="11"/>
      <c r="E173" s="24"/>
      <c r="F173" s="11"/>
      <c r="G173" s="11"/>
      <c r="H173" s="11"/>
      <c r="I173" s="52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52"/>
      <c r="AI173" s="37"/>
      <c r="AJ173" s="11"/>
      <c r="AK173" s="37"/>
      <c r="AL173" s="37"/>
      <c r="AM173" s="11"/>
      <c r="AN173" s="11"/>
      <c r="AO173" s="11"/>
      <c r="AP173" s="24"/>
      <c r="AQ173" s="11"/>
      <c r="AR173" s="37"/>
      <c r="AS173" s="37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</row>
    <row r="174">
      <c r="A174" s="11"/>
      <c r="B174" s="11"/>
      <c r="C174" s="11"/>
      <c r="D174" s="11"/>
      <c r="E174" s="24"/>
      <c r="F174" s="11"/>
      <c r="G174" s="11"/>
      <c r="H174" s="11"/>
      <c r="I174" s="52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52"/>
      <c r="AI174" s="37"/>
      <c r="AJ174" s="11"/>
      <c r="AK174" s="37"/>
      <c r="AL174" s="37"/>
      <c r="AM174" s="11"/>
      <c r="AN174" s="11"/>
      <c r="AO174" s="11"/>
      <c r="AP174" s="24"/>
      <c r="AQ174" s="11"/>
      <c r="AR174" s="37"/>
      <c r="AS174" s="37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</row>
    <row r="175">
      <c r="A175" s="11"/>
      <c r="B175" s="11"/>
      <c r="C175" s="11"/>
      <c r="D175" s="11"/>
      <c r="E175" s="24"/>
      <c r="F175" s="11"/>
      <c r="G175" s="11"/>
      <c r="H175" s="11"/>
      <c r="I175" s="52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52"/>
      <c r="AI175" s="37"/>
      <c r="AJ175" s="11"/>
      <c r="AK175" s="37"/>
      <c r="AL175" s="37"/>
      <c r="AM175" s="11"/>
      <c r="AN175" s="11"/>
      <c r="AO175" s="11"/>
      <c r="AP175" s="24"/>
      <c r="AQ175" s="11"/>
      <c r="AR175" s="37"/>
      <c r="AS175" s="37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</row>
    <row r="176">
      <c r="A176" s="11"/>
      <c r="B176" s="11"/>
      <c r="C176" s="11"/>
      <c r="D176" s="11"/>
      <c r="E176" s="24"/>
      <c r="F176" s="11"/>
      <c r="G176" s="11"/>
      <c r="H176" s="11"/>
      <c r="I176" s="52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52"/>
      <c r="AI176" s="37"/>
      <c r="AJ176" s="11"/>
      <c r="AK176" s="37"/>
      <c r="AL176" s="37"/>
      <c r="AM176" s="11"/>
      <c r="AN176" s="11"/>
      <c r="AO176" s="11"/>
      <c r="AP176" s="24"/>
      <c r="AQ176" s="11"/>
      <c r="AR176" s="37"/>
      <c r="AS176" s="37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</row>
    <row r="177">
      <c r="A177" s="11"/>
      <c r="B177" s="11"/>
      <c r="C177" s="11"/>
      <c r="D177" s="11"/>
      <c r="E177" s="24"/>
      <c r="F177" s="11"/>
      <c r="G177" s="11"/>
      <c r="H177" s="11"/>
      <c r="I177" s="52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52"/>
      <c r="AI177" s="37"/>
      <c r="AJ177" s="11"/>
      <c r="AK177" s="37"/>
      <c r="AL177" s="37"/>
      <c r="AM177" s="11"/>
      <c r="AN177" s="11"/>
      <c r="AO177" s="11"/>
      <c r="AP177" s="24"/>
      <c r="AQ177" s="11"/>
      <c r="AR177" s="37"/>
      <c r="AS177" s="37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</row>
    <row r="178">
      <c r="A178" s="11"/>
      <c r="B178" s="11"/>
      <c r="C178" s="11"/>
      <c r="D178" s="11"/>
      <c r="E178" s="24"/>
      <c r="F178" s="11"/>
      <c r="G178" s="11"/>
      <c r="H178" s="11"/>
      <c r="I178" s="52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52"/>
      <c r="AI178" s="37"/>
      <c r="AJ178" s="11"/>
      <c r="AK178" s="37"/>
      <c r="AL178" s="37"/>
      <c r="AM178" s="11"/>
      <c r="AN178" s="11"/>
      <c r="AO178" s="11"/>
      <c r="AP178" s="24"/>
      <c r="AQ178" s="11"/>
      <c r="AR178" s="37"/>
      <c r="AS178" s="37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</row>
    <row r="179">
      <c r="A179" s="11"/>
      <c r="B179" s="11"/>
      <c r="C179" s="11"/>
      <c r="D179" s="11"/>
      <c r="E179" s="24"/>
      <c r="F179" s="11"/>
      <c r="G179" s="11"/>
      <c r="H179" s="11"/>
      <c r="I179" s="52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52"/>
      <c r="AI179" s="37"/>
      <c r="AJ179" s="11"/>
      <c r="AK179" s="37"/>
      <c r="AL179" s="37"/>
      <c r="AM179" s="11"/>
      <c r="AN179" s="11"/>
      <c r="AO179" s="11"/>
      <c r="AP179" s="24"/>
      <c r="AQ179" s="11"/>
      <c r="AR179" s="37"/>
      <c r="AS179" s="37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</row>
    <row r="180">
      <c r="A180" s="11"/>
      <c r="B180" s="11"/>
      <c r="C180" s="11"/>
      <c r="D180" s="11"/>
      <c r="E180" s="24"/>
      <c r="F180" s="11"/>
      <c r="G180" s="11"/>
      <c r="H180" s="11"/>
      <c r="I180" s="52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52"/>
      <c r="AI180" s="37"/>
      <c r="AJ180" s="11"/>
      <c r="AK180" s="37"/>
      <c r="AL180" s="37"/>
      <c r="AM180" s="11"/>
      <c r="AN180" s="11"/>
      <c r="AO180" s="11"/>
      <c r="AP180" s="24"/>
      <c r="AQ180" s="11"/>
      <c r="AR180" s="37"/>
      <c r="AS180" s="37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</row>
    <row r="181">
      <c r="A181" s="11"/>
      <c r="B181" s="11"/>
      <c r="C181" s="11"/>
      <c r="D181" s="11"/>
      <c r="E181" s="24"/>
      <c r="F181" s="11"/>
      <c r="G181" s="11"/>
      <c r="H181" s="11"/>
      <c r="I181" s="52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52"/>
      <c r="AI181" s="37"/>
      <c r="AJ181" s="11"/>
      <c r="AK181" s="37"/>
      <c r="AL181" s="37"/>
      <c r="AM181" s="11"/>
      <c r="AN181" s="11"/>
      <c r="AO181" s="11"/>
      <c r="AP181" s="24"/>
      <c r="AQ181" s="11"/>
      <c r="AR181" s="37"/>
      <c r="AS181" s="37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</row>
    <row r="182">
      <c r="A182" s="11"/>
      <c r="B182" s="11"/>
      <c r="C182" s="11"/>
      <c r="D182" s="11"/>
      <c r="E182" s="24"/>
      <c r="F182" s="11"/>
      <c r="G182" s="11"/>
      <c r="H182" s="11"/>
      <c r="I182" s="52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52"/>
      <c r="AI182" s="37"/>
      <c r="AJ182" s="11"/>
      <c r="AK182" s="37"/>
      <c r="AL182" s="37"/>
      <c r="AM182" s="11"/>
      <c r="AN182" s="11"/>
      <c r="AO182" s="11"/>
      <c r="AP182" s="24"/>
      <c r="AQ182" s="11"/>
      <c r="AR182" s="37"/>
      <c r="AS182" s="37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</row>
    <row r="183">
      <c r="A183" s="11"/>
      <c r="B183" s="11"/>
      <c r="C183" s="11"/>
      <c r="D183" s="11"/>
      <c r="E183" s="24"/>
      <c r="F183" s="11"/>
      <c r="G183" s="11"/>
      <c r="H183" s="11"/>
      <c r="I183" s="52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52"/>
      <c r="AI183" s="37"/>
      <c r="AJ183" s="11"/>
      <c r="AK183" s="37"/>
      <c r="AL183" s="37"/>
      <c r="AM183" s="11"/>
      <c r="AN183" s="11"/>
      <c r="AO183" s="11"/>
      <c r="AP183" s="24"/>
      <c r="AQ183" s="11"/>
      <c r="AR183" s="37"/>
      <c r="AS183" s="37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</row>
    <row r="184">
      <c r="A184" s="11"/>
      <c r="B184" s="11"/>
      <c r="C184" s="11"/>
      <c r="D184" s="11"/>
      <c r="E184" s="24"/>
      <c r="F184" s="11"/>
      <c r="G184" s="11"/>
      <c r="H184" s="11"/>
      <c r="I184" s="52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52"/>
      <c r="AI184" s="37"/>
      <c r="AJ184" s="11"/>
      <c r="AK184" s="37"/>
      <c r="AL184" s="37"/>
      <c r="AM184" s="11"/>
      <c r="AN184" s="11"/>
      <c r="AO184" s="11"/>
      <c r="AP184" s="24"/>
      <c r="AQ184" s="11"/>
      <c r="AR184" s="37"/>
      <c r="AS184" s="37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</row>
    <row r="185">
      <c r="A185" s="11"/>
      <c r="B185" s="11"/>
      <c r="C185" s="11"/>
      <c r="D185" s="11"/>
      <c r="E185" s="24"/>
      <c r="F185" s="11"/>
      <c r="G185" s="11"/>
      <c r="H185" s="11"/>
      <c r="I185" s="52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52"/>
      <c r="AI185" s="37"/>
      <c r="AJ185" s="11"/>
      <c r="AK185" s="37"/>
      <c r="AL185" s="37"/>
      <c r="AM185" s="11"/>
      <c r="AN185" s="11"/>
      <c r="AO185" s="11"/>
      <c r="AP185" s="24"/>
      <c r="AQ185" s="11"/>
      <c r="AR185" s="37"/>
      <c r="AS185" s="37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</row>
    <row r="186">
      <c r="A186" s="11"/>
      <c r="B186" s="11"/>
      <c r="C186" s="11"/>
      <c r="D186" s="11"/>
      <c r="E186" s="24"/>
      <c r="F186" s="11"/>
      <c r="G186" s="11"/>
      <c r="H186" s="11"/>
      <c r="I186" s="52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52"/>
      <c r="AI186" s="37"/>
      <c r="AJ186" s="11"/>
      <c r="AK186" s="37"/>
      <c r="AL186" s="37"/>
      <c r="AM186" s="11"/>
      <c r="AN186" s="11"/>
      <c r="AO186" s="11"/>
      <c r="AP186" s="24"/>
      <c r="AQ186" s="11"/>
      <c r="AR186" s="37"/>
      <c r="AS186" s="37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</row>
    <row r="187">
      <c r="A187" s="11"/>
      <c r="B187" s="11"/>
      <c r="C187" s="11"/>
      <c r="D187" s="11"/>
      <c r="E187" s="24"/>
      <c r="F187" s="11"/>
      <c r="G187" s="11"/>
      <c r="H187" s="11"/>
      <c r="I187" s="52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52"/>
      <c r="AI187" s="37"/>
      <c r="AJ187" s="11"/>
      <c r="AK187" s="37"/>
      <c r="AL187" s="37"/>
      <c r="AM187" s="11"/>
      <c r="AN187" s="11"/>
      <c r="AO187" s="11"/>
      <c r="AP187" s="24"/>
      <c r="AQ187" s="11"/>
      <c r="AR187" s="37"/>
      <c r="AS187" s="37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</row>
    <row r="188">
      <c r="A188" s="11"/>
      <c r="B188" s="11"/>
      <c r="C188" s="11"/>
      <c r="D188" s="11"/>
      <c r="E188" s="24"/>
      <c r="F188" s="11"/>
      <c r="G188" s="11"/>
      <c r="H188" s="11"/>
      <c r="I188" s="52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52"/>
      <c r="AI188" s="37"/>
      <c r="AJ188" s="11"/>
      <c r="AK188" s="37"/>
      <c r="AL188" s="37"/>
      <c r="AM188" s="11"/>
      <c r="AN188" s="11"/>
      <c r="AO188" s="11"/>
      <c r="AP188" s="24"/>
      <c r="AQ188" s="11"/>
      <c r="AR188" s="37"/>
      <c r="AS188" s="37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</row>
    <row r="189">
      <c r="A189" s="11"/>
      <c r="B189" s="11"/>
      <c r="C189" s="11"/>
      <c r="D189" s="11"/>
      <c r="E189" s="24"/>
      <c r="F189" s="11"/>
      <c r="G189" s="11"/>
      <c r="H189" s="11"/>
      <c r="I189" s="52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52"/>
      <c r="AI189" s="37"/>
      <c r="AJ189" s="11"/>
      <c r="AK189" s="37"/>
      <c r="AL189" s="37"/>
      <c r="AM189" s="11"/>
      <c r="AN189" s="11"/>
      <c r="AO189" s="11"/>
      <c r="AP189" s="24"/>
      <c r="AQ189" s="11"/>
      <c r="AR189" s="37"/>
      <c r="AS189" s="37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</row>
    <row r="190">
      <c r="A190" s="11"/>
      <c r="B190" s="11"/>
      <c r="C190" s="11"/>
      <c r="D190" s="11"/>
      <c r="E190" s="24"/>
      <c r="F190" s="11"/>
      <c r="G190" s="11"/>
      <c r="H190" s="11"/>
      <c r="I190" s="52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52"/>
      <c r="AI190" s="37"/>
      <c r="AJ190" s="11"/>
      <c r="AK190" s="37"/>
      <c r="AL190" s="37"/>
      <c r="AM190" s="11"/>
      <c r="AN190" s="11"/>
      <c r="AO190" s="11"/>
      <c r="AP190" s="24"/>
      <c r="AQ190" s="11"/>
      <c r="AR190" s="37"/>
      <c r="AS190" s="37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</row>
    <row r="191">
      <c r="A191" s="11"/>
      <c r="B191" s="11"/>
      <c r="C191" s="11"/>
      <c r="D191" s="11"/>
      <c r="E191" s="24"/>
      <c r="F191" s="11"/>
      <c r="G191" s="11"/>
      <c r="H191" s="11"/>
      <c r="I191" s="52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52"/>
      <c r="AI191" s="37"/>
      <c r="AJ191" s="11"/>
      <c r="AK191" s="37"/>
      <c r="AL191" s="37"/>
      <c r="AM191" s="11"/>
      <c r="AN191" s="11"/>
      <c r="AO191" s="11"/>
      <c r="AP191" s="24"/>
      <c r="AQ191" s="11"/>
      <c r="AR191" s="37"/>
      <c r="AS191" s="37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</row>
    <row r="192">
      <c r="A192" s="11"/>
      <c r="B192" s="11"/>
      <c r="C192" s="11"/>
      <c r="D192" s="11"/>
      <c r="E192" s="24"/>
      <c r="F192" s="11"/>
      <c r="G192" s="11"/>
      <c r="H192" s="11"/>
      <c r="I192" s="52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52"/>
      <c r="AI192" s="37"/>
      <c r="AJ192" s="11"/>
      <c r="AK192" s="37"/>
      <c r="AL192" s="37"/>
      <c r="AM192" s="11"/>
      <c r="AN192" s="11"/>
      <c r="AO192" s="11"/>
      <c r="AP192" s="24"/>
      <c r="AQ192" s="11"/>
      <c r="AR192" s="37"/>
      <c r="AS192" s="37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</row>
    <row r="193">
      <c r="A193" s="11"/>
      <c r="B193" s="11"/>
      <c r="C193" s="11"/>
      <c r="D193" s="11"/>
      <c r="E193" s="24"/>
      <c r="F193" s="11"/>
      <c r="G193" s="11"/>
      <c r="H193" s="11"/>
      <c r="I193" s="52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52"/>
      <c r="AI193" s="37"/>
      <c r="AJ193" s="11"/>
      <c r="AK193" s="37"/>
      <c r="AL193" s="37"/>
      <c r="AM193" s="11"/>
      <c r="AN193" s="11"/>
      <c r="AO193" s="11"/>
      <c r="AP193" s="24"/>
      <c r="AQ193" s="11"/>
      <c r="AR193" s="37"/>
      <c r="AS193" s="37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</row>
    <row r="194">
      <c r="A194" s="11"/>
      <c r="B194" s="11"/>
      <c r="C194" s="11"/>
      <c r="D194" s="11"/>
      <c r="E194" s="24"/>
      <c r="F194" s="11"/>
      <c r="G194" s="11"/>
      <c r="H194" s="11"/>
      <c r="I194" s="52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52"/>
      <c r="AI194" s="37"/>
      <c r="AJ194" s="11"/>
      <c r="AK194" s="37"/>
      <c r="AL194" s="37"/>
      <c r="AM194" s="11"/>
      <c r="AN194" s="11"/>
      <c r="AO194" s="11"/>
      <c r="AP194" s="24"/>
      <c r="AQ194" s="11"/>
      <c r="AR194" s="37"/>
      <c r="AS194" s="37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</row>
    <row r="195">
      <c r="A195" s="11"/>
      <c r="B195" s="11"/>
      <c r="C195" s="11"/>
      <c r="D195" s="11"/>
      <c r="E195" s="24"/>
      <c r="F195" s="11"/>
      <c r="G195" s="11"/>
      <c r="H195" s="11"/>
      <c r="I195" s="52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52"/>
      <c r="AI195" s="37"/>
      <c r="AJ195" s="11"/>
      <c r="AK195" s="37"/>
      <c r="AL195" s="37"/>
      <c r="AM195" s="11"/>
      <c r="AN195" s="11"/>
      <c r="AO195" s="11"/>
      <c r="AP195" s="24"/>
      <c r="AQ195" s="11"/>
      <c r="AR195" s="37"/>
      <c r="AS195" s="37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</row>
    <row r="196">
      <c r="A196" s="11"/>
      <c r="B196" s="11"/>
      <c r="C196" s="11"/>
      <c r="D196" s="11"/>
      <c r="E196" s="24"/>
      <c r="F196" s="11"/>
      <c r="G196" s="11"/>
      <c r="H196" s="11"/>
      <c r="I196" s="52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52"/>
      <c r="AI196" s="37"/>
      <c r="AJ196" s="11"/>
      <c r="AK196" s="37"/>
      <c r="AL196" s="37"/>
      <c r="AM196" s="11"/>
      <c r="AN196" s="11"/>
      <c r="AO196" s="11"/>
      <c r="AP196" s="24"/>
      <c r="AQ196" s="11"/>
      <c r="AR196" s="37"/>
      <c r="AS196" s="37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</row>
    <row r="197">
      <c r="A197" s="11"/>
      <c r="B197" s="11"/>
      <c r="C197" s="11"/>
      <c r="D197" s="11"/>
      <c r="E197" s="24"/>
      <c r="F197" s="11"/>
      <c r="G197" s="11"/>
      <c r="H197" s="11"/>
      <c r="I197" s="52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52"/>
      <c r="AI197" s="37"/>
      <c r="AJ197" s="11"/>
      <c r="AK197" s="37"/>
      <c r="AL197" s="37"/>
      <c r="AM197" s="11"/>
      <c r="AN197" s="11"/>
      <c r="AO197" s="11"/>
      <c r="AP197" s="24"/>
      <c r="AQ197" s="11"/>
      <c r="AR197" s="37"/>
      <c r="AS197" s="37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</row>
    <row r="198">
      <c r="A198" s="11"/>
      <c r="B198" s="11"/>
      <c r="C198" s="11"/>
      <c r="D198" s="11"/>
      <c r="E198" s="24"/>
      <c r="F198" s="11"/>
      <c r="G198" s="11"/>
      <c r="H198" s="11"/>
      <c r="I198" s="52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52"/>
      <c r="AI198" s="37"/>
      <c r="AJ198" s="11"/>
      <c r="AK198" s="37"/>
      <c r="AL198" s="37"/>
      <c r="AM198" s="11"/>
      <c r="AN198" s="11"/>
      <c r="AO198" s="11"/>
      <c r="AP198" s="24"/>
      <c r="AQ198" s="11"/>
      <c r="AR198" s="37"/>
      <c r="AS198" s="37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</row>
    <row r="199">
      <c r="A199" s="11"/>
      <c r="B199" s="11"/>
      <c r="C199" s="11"/>
      <c r="D199" s="11"/>
      <c r="E199" s="24"/>
      <c r="F199" s="11"/>
      <c r="G199" s="11"/>
      <c r="H199" s="11"/>
      <c r="I199" s="52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52"/>
      <c r="AI199" s="37"/>
      <c r="AJ199" s="11"/>
      <c r="AK199" s="37"/>
      <c r="AL199" s="37"/>
      <c r="AM199" s="11"/>
      <c r="AN199" s="11"/>
      <c r="AO199" s="11"/>
      <c r="AP199" s="24"/>
      <c r="AQ199" s="11"/>
      <c r="AR199" s="37"/>
      <c r="AS199" s="37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</row>
    <row r="200">
      <c r="A200" s="11"/>
      <c r="B200" s="11"/>
      <c r="C200" s="11"/>
      <c r="D200" s="11"/>
      <c r="E200" s="24"/>
      <c r="F200" s="11"/>
      <c r="G200" s="11"/>
      <c r="H200" s="11"/>
      <c r="I200" s="52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52"/>
      <c r="AI200" s="37"/>
      <c r="AJ200" s="11"/>
      <c r="AK200" s="37"/>
      <c r="AL200" s="37"/>
      <c r="AM200" s="11"/>
      <c r="AN200" s="11"/>
      <c r="AO200" s="11"/>
      <c r="AP200" s="24"/>
      <c r="AQ200" s="11"/>
      <c r="AR200" s="37"/>
      <c r="AS200" s="37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</row>
    <row r="201">
      <c r="A201" s="11"/>
      <c r="B201" s="11"/>
      <c r="C201" s="11"/>
      <c r="D201" s="11"/>
      <c r="E201" s="24"/>
      <c r="F201" s="11"/>
      <c r="G201" s="11"/>
      <c r="H201" s="11"/>
      <c r="I201" s="52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52"/>
      <c r="AI201" s="37"/>
      <c r="AJ201" s="11"/>
      <c r="AK201" s="37"/>
      <c r="AL201" s="37"/>
      <c r="AM201" s="11"/>
      <c r="AN201" s="11"/>
      <c r="AO201" s="11"/>
      <c r="AP201" s="24"/>
      <c r="AQ201" s="11"/>
      <c r="AR201" s="37"/>
      <c r="AS201" s="37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</row>
    <row r="202">
      <c r="A202" s="11"/>
      <c r="B202" s="11"/>
      <c r="C202" s="11"/>
      <c r="D202" s="11"/>
      <c r="E202" s="24"/>
      <c r="F202" s="11"/>
      <c r="G202" s="11"/>
      <c r="H202" s="11"/>
      <c r="I202" s="52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52"/>
      <c r="AI202" s="37"/>
      <c r="AJ202" s="11"/>
      <c r="AK202" s="37"/>
      <c r="AL202" s="37"/>
      <c r="AM202" s="11"/>
      <c r="AN202" s="11"/>
      <c r="AO202" s="11"/>
      <c r="AP202" s="24"/>
      <c r="AQ202" s="11"/>
      <c r="AR202" s="37"/>
      <c r="AS202" s="37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</row>
    <row r="203">
      <c r="A203" s="11"/>
      <c r="B203" s="11"/>
      <c r="C203" s="11"/>
      <c r="D203" s="11"/>
      <c r="E203" s="24"/>
      <c r="F203" s="11"/>
      <c r="G203" s="11"/>
      <c r="H203" s="11"/>
      <c r="I203" s="52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52"/>
      <c r="AI203" s="37"/>
      <c r="AJ203" s="11"/>
      <c r="AK203" s="37"/>
      <c r="AL203" s="37"/>
      <c r="AM203" s="11"/>
      <c r="AN203" s="11"/>
      <c r="AO203" s="11"/>
      <c r="AP203" s="24"/>
      <c r="AQ203" s="11"/>
      <c r="AR203" s="37"/>
      <c r="AS203" s="37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</row>
    <row r="204">
      <c r="A204" s="11"/>
      <c r="B204" s="11"/>
      <c r="C204" s="11"/>
      <c r="D204" s="11"/>
      <c r="E204" s="24"/>
      <c r="F204" s="11"/>
      <c r="G204" s="11"/>
      <c r="H204" s="11"/>
      <c r="I204" s="52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52"/>
      <c r="AI204" s="37"/>
      <c r="AJ204" s="11"/>
      <c r="AK204" s="37"/>
      <c r="AL204" s="37"/>
      <c r="AM204" s="11"/>
      <c r="AN204" s="11"/>
      <c r="AO204" s="11"/>
      <c r="AP204" s="24"/>
      <c r="AQ204" s="11"/>
      <c r="AR204" s="37"/>
      <c r="AS204" s="37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</row>
    <row r="205">
      <c r="A205" s="11"/>
      <c r="B205" s="11"/>
      <c r="C205" s="11"/>
      <c r="D205" s="11"/>
      <c r="E205" s="24"/>
      <c r="F205" s="11"/>
      <c r="G205" s="11"/>
      <c r="H205" s="11"/>
      <c r="I205" s="52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52"/>
      <c r="AI205" s="37"/>
      <c r="AJ205" s="11"/>
      <c r="AK205" s="37"/>
      <c r="AL205" s="37"/>
      <c r="AM205" s="11"/>
      <c r="AN205" s="11"/>
      <c r="AO205" s="11"/>
      <c r="AP205" s="24"/>
      <c r="AQ205" s="11"/>
      <c r="AR205" s="37"/>
      <c r="AS205" s="37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</row>
    <row r="206">
      <c r="A206" s="11"/>
      <c r="B206" s="11"/>
      <c r="C206" s="11"/>
      <c r="D206" s="11"/>
      <c r="E206" s="24"/>
      <c r="F206" s="11"/>
      <c r="G206" s="11"/>
      <c r="H206" s="11"/>
      <c r="I206" s="52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52"/>
      <c r="AI206" s="37"/>
      <c r="AJ206" s="11"/>
      <c r="AK206" s="37"/>
      <c r="AL206" s="37"/>
      <c r="AM206" s="11"/>
      <c r="AN206" s="11"/>
      <c r="AO206" s="11"/>
      <c r="AP206" s="24"/>
      <c r="AQ206" s="11"/>
      <c r="AR206" s="37"/>
      <c r="AS206" s="37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</row>
    <row r="207">
      <c r="A207" s="11"/>
      <c r="B207" s="11"/>
      <c r="C207" s="11"/>
      <c r="D207" s="11"/>
      <c r="E207" s="24"/>
      <c r="F207" s="11"/>
      <c r="G207" s="11"/>
      <c r="H207" s="11"/>
      <c r="I207" s="52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52"/>
      <c r="AI207" s="37"/>
      <c r="AJ207" s="11"/>
      <c r="AK207" s="37"/>
      <c r="AL207" s="37"/>
      <c r="AM207" s="11"/>
      <c r="AN207" s="11"/>
      <c r="AO207" s="11"/>
      <c r="AP207" s="24"/>
      <c r="AQ207" s="11"/>
      <c r="AR207" s="37"/>
      <c r="AS207" s="37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</row>
    <row r="208">
      <c r="A208" s="11"/>
      <c r="B208" s="11"/>
      <c r="C208" s="11"/>
      <c r="D208" s="11"/>
      <c r="E208" s="24"/>
      <c r="F208" s="11"/>
      <c r="G208" s="11"/>
      <c r="H208" s="11"/>
      <c r="I208" s="52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52"/>
      <c r="AI208" s="37"/>
      <c r="AJ208" s="11"/>
      <c r="AK208" s="37"/>
      <c r="AL208" s="37"/>
      <c r="AM208" s="11"/>
      <c r="AN208" s="11"/>
      <c r="AO208" s="11"/>
      <c r="AP208" s="24"/>
      <c r="AQ208" s="11"/>
      <c r="AR208" s="37"/>
      <c r="AS208" s="37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</row>
    <row r="209">
      <c r="A209" s="11"/>
      <c r="B209" s="11"/>
      <c r="C209" s="11"/>
      <c r="D209" s="11"/>
      <c r="E209" s="24"/>
      <c r="F209" s="11"/>
      <c r="G209" s="11"/>
      <c r="H209" s="11"/>
      <c r="I209" s="52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52"/>
      <c r="AI209" s="37"/>
      <c r="AJ209" s="11"/>
      <c r="AK209" s="37"/>
      <c r="AL209" s="37"/>
      <c r="AM209" s="11"/>
      <c r="AN209" s="11"/>
      <c r="AO209" s="11"/>
      <c r="AP209" s="24"/>
      <c r="AQ209" s="11"/>
      <c r="AR209" s="37"/>
      <c r="AS209" s="37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</row>
    <row r="210">
      <c r="A210" s="11"/>
      <c r="B210" s="11"/>
      <c r="C210" s="11"/>
      <c r="D210" s="11"/>
      <c r="E210" s="24"/>
      <c r="F210" s="11"/>
      <c r="G210" s="11"/>
      <c r="H210" s="11"/>
      <c r="I210" s="52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52"/>
      <c r="AI210" s="37"/>
      <c r="AJ210" s="11"/>
      <c r="AK210" s="37"/>
      <c r="AL210" s="37"/>
      <c r="AM210" s="11"/>
      <c r="AN210" s="11"/>
      <c r="AO210" s="11"/>
      <c r="AP210" s="24"/>
      <c r="AQ210" s="11"/>
      <c r="AR210" s="37"/>
      <c r="AS210" s="37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</row>
    <row r="211">
      <c r="A211" s="11"/>
      <c r="B211" s="11"/>
      <c r="C211" s="11"/>
      <c r="D211" s="11"/>
      <c r="E211" s="24"/>
      <c r="F211" s="11"/>
      <c r="G211" s="11"/>
      <c r="H211" s="11"/>
      <c r="I211" s="52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52"/>
      <c r="AI211" s="37"/>
      <c r="AJ211" s="11"/>
      <c r="AK211" s="37"/>
      <c r="AL211" s="37"/>
      <c r="AM211" s="11"/>
      <c r="AN211" s="11"/>
      <c r="AO211" s="11"/>
      <c r="AP211" s="24"/>
      <c r="AQ211" s="11"/>
      <c r="AR211" s="37"/>
      <c r="AS211" s="37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</row>
    <row r="212">
      <c r="A212" s="11"/>
      <c r="B212" s="11"/>
      <c r="C212" s="11"/>
      <c r="D212" s="11"/>
      <c r="E212" s="24"/>
      <c r="F212" s="11"/>
      <c r="G212" s="11"/>
      <c r="H212" s="11"/>
      <c r="I212" s="52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52"/>
      <c r="AI212" s="37"/>
      <c r="AJ212" s="11"/>
      <c r="AK212" s="37"/>
      <c r="AL212" s="37"/>
      <c r="AM212" s="11"/>
      <c r="AN212" s="11"/>
      <c r="AO212" s="11"/>
      <c r="AP212" s="24"/>
      <c r="AQ212" s="11"/>
      <c r="AR212" s="37"/>
      <c r="AS212" s="37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</row>
    <row r="213">
      <c r="A213" s="11"/>
      <c r="B213" s="11"/>
      <c r="C213" s="11"/>
      <c r="D213" s="11"/>
      <c r="E213" s="24"/>
      <c r="F213" s="11"/>
      <c r="G213" s="11"/>
      <c r="H213" s="11"/>
      <c r="I213" s="52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52"/>
      <c r="AI213" s="37"/>
      <c r="AJ213" s="11"/>
      <c r="AK213" s="37"/>
      <c r="AL213" s="37"/>
      <c r="AM213" s="11"/>
      <c r="AN213" s="11"/>
      <c r="AO213" s="11"/>
      <c r="AP213" s="24"/>
      <c r="AQ213" s="11"/>
      <c r="AR213" s="37"/>
      <c r="AS213" s="37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</row>
    <row r="214">
      <c r="A214" s="11"/>
      <c r="B214" s="11"/>
      <c r="C214" s="11"/>
      <c r="D214" s="11"/>
      <c r="E214" s="24"/>
      <c r="F214" s="11"/>
      <c r="G214" s="11"/>
      <c r="H214" s="11"/>
      <c r="I214" s="52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52"/>
      <c r="AI214" s="37"/>
      <c r="AJ214" s="11"/>
      <c r="AK214" s="37"/>
      <c r="AL214" s="37"/>
      <c r="AM214" s="11"/>
      <c r="AN214" s="11"/>
      <c r="AO214" s="11"/>
      <c r="AP214" s="24"/>
      <c r="AQ214" s="11"/>
      <c r="AR214" s="37"/>
      <c r="AS214" s="37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</row>
    <row r="215">
      <c r="A215" s="11"/>
      <c r="B215" s="11"/>
      <c r="C215" s="11"/>
      <c r="D215" s="11"/>
      <c r="E215" s="24"/>
      <c r="F215" s="11"/>
      <c r="G215" s="11"/>
      <c r="H215" s="11"/>
      <c r="I215" s="52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52"/>
      <c r="AI215" s="37"/>
      <c r="AJ215" s="11"/>
      <c r="AK215" s="37"/>
      <c r="AL215" s="37"/>
      <c r="AM215" s="11"/>
      <c r="AN215" s="11"/>
      <c r="AO215" s="11"/>
      <c r="AP215" s="24"/>
      <c r="AQ215" s="11"/>
      <c r="AR215" s="37"/>
      <c r="AS215" s="37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</row>
    <row r="216">
      <c r="A216" s="11"/>
      <c r="B216" s="11"/>
      <c r="C216" s="11"/>
      <c r="D216" s="11"/>
      <c r="E216" s="24"/>
      <c r="F216" s="11"/>
      <c r="G216" s="11"/>
      <c r="H216" s="11"/>
      <c r="I216" s="52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52"/>
      <c r="AI216" s="37"/>
      <c r="AJ216" s="11"/>
      <c r="AK216" s="37"/>
      <c r="AL216" s="37"/>
      <c r="AM216" s="11"/>
      <c r="AN216" s="11"/>
      <c r="AO216" s="11"/>
      <c r="AP216" s="24"/>
      <c r="AQ216" s="11"/>
      <c r="AR216" s="37"/>
      <c r="AS216" s="37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</row>
    <row r="217">
      <c r="A217" s="11"/>
      <c r="B217" s="11"/>
      <c r="C217" s="11"/>
      <c r="D217" s="11"/>
      <c r="E217" s="24"/>
      <c r="F217" s="11"/>
      <c r="G217" s="11"/>
      <c r="H217" s="11"/>
      <c r="I217" s="52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52"/>
      <c r="AI217" s="37"/>
      <c r="AJ217" s="11"/>
      <c r="AK217" s="37"/>
      <c r="AL217" s="37"/>
      <c r="AM217" s="11"/>
      <c r="AN217" s="11"/>
      <c r="AO217" s="11"/>
      <c r="AP217" s="24"/>
      <c r="AQ217" s="11"/>
      <c r="AR217" s="37"/>
      <c r="AS217" s="37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</row>
    <row r="218">
      <c r="A218" s="11"/>
      <c r="B218" s="11"/>
      <c r="C218" s="11"/>
      <c r="D218" s="11"/>
      <c r="E218" s="24"/>
      <c r="F218" s="11"/>
      <c r="G218" s="11"/>
      <c r="H218" s="11"/>
      <c r="I218" s="52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52"/>
      <c r="AI218" s="37"/>
      <c r="AJ218" s="11"/>
      <c r="AK218" s="37"/>
      <c r="AL218" s="37"/>
      <c r="AM218" s="11"/>
      <c r="AN218" s="11"/>
      <c r="AO218" s="11"/>
      <c r="AP218" s="24"/>
      <c r="AQ218" s="11"/>
      <c r="AR218" s="37"/>
      <c r="AS218" s="37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</row>
    <row r="219">
      <c r="A219" s="11"/>
      <c r="B219" s="11"/>
      <c r="C219" s="11"/>
      <c r="D219" s="11"/>
      <c r="E219" s="24"/>
      <c r="F219" s="11"/>
      <c r="G219" s="11"/>
      <c r="H219" s="11"/>
      <c r="I219" s="52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52"/>
      <c r="AI219" s="37"/>
      <c r="AJ219" s="11"/>
      <c r="AK219" s="37"/>
      <c r="AL219" s="37"/>
      <c r="AM219" s="11"/>
      <c r="AN219" s="11"/>
      <c r="AO219" s="11"/>
      <c r="AP219" s="24"/>
      <c r="AQ219" s="11"/>
      <c r="AR219" s="37"/>
      <c r="AS219" s="37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</row>
    <row r="220">
      <c r="A220" s="11"/>
      <c r="B220" s="11"/>
      <c r="C220" s="11"/>
      <c r="D220" s="11"/>
      <c r="E220" s="24"/>
      <c r="F220" s="11"/>
      <c r="G220" s="11"/>
      <c r="H220" s="11"/>
      <c r="I220" s="52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52"/>
      <c r="AI220" s="37"/>
      <c r="AJ220" s="11"/>
      <c r="AK220" s="37"/>
      <c r="AL220" s="37"/>
      <c r="AM220" s="11"/>
      <c r="AN220" s="11"/>
      <c r="AO220" s="11"/>
      <c r="AP220" s="24"/>
      <c r="AQ220" s="11"/>
      <c r="AR220" s="37"/>
      <c r="AS220" s="37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</row>
    <row r="221">
      <c r="A221" s="11"/>
      <c r="B221" s="11"/>
      <c r="C221" s="11"/>
      <c r="D221" s="11"/>
      <c r="E221" s="24"/>
      <c r="F221" s="11"/>
      <c r="G221" s="11"/>
      <c r="H221" s="11"/>
      <c r="I221" s="52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52"/>
      <c r="AI221" s="37"/>
      <c r="AJ221" s="11"/>
      <c r="AK221" s="37"/>
      <c r="AL221" s="37"/>
      <c r="AM221" s="11"/>
      <c r="AN221" s="11"/>
      <c r="AO221" s="11"/>
      <c r="AP221" s="24"/>
      <c r="AQ221" s="11"/>
      <c r="AR221" s="37"/>
      <c r="AS221" s="37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</row>
    <row r="222">
      <c r="A222" s="11"/>
      <c r="B222" s="11"/>
      <c r="C222" s="11"/>
      <c r="D222" s="11"/>
      <c r="E222" s="24"/>
      <c r="F222" s="11"/>
      <c r="G222" s="11"/>
      <c r="H222" s="11"/>
      <c r="I222" s="52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52"/>
      <c r="AI222" s="37"/>
      <c r="AJ222" s="11"/>
      <c r="AK222" s="37"/>
      <c r="AL222" s="37"/>
      <c r="AM222" s="11"/>
      <c r="AN222" s="11"/>
      <c r="AO222" s="11"/>
      <c r="AP222" s="24"/>
      <c r="AQ222" s="11"/>
      <c r="AR222" s="37"/>
      <c r="AS222" s="37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</row>
    <row r="223">
      <c r="A223" s="11"/>
      <c r="B223" s="11"/>
      <c r="C223" s="11"/>
      <c r="D223" s="11"/>
      <c r="E223" s="24"/>
      <c r="F223" s="11"/>
      <c r="G223" s="11"/>
      <c r="H223" s="11"/>
      <c r="I223" s="52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52"/>
      <c r="AI223" s="37"/>
      <c r="AJ223" s="11"/>
      <c r="AK223" s="37"/>
      <c r="AL223" s="37"/>
      <c r="AM223" s="11"/>
      <c r="AN223" s="11"/>
      <c r="AO223" s="11"/>
      <c r="AP223" s="24"/>
      <c r="AQ223" s="11"/>
      <c r="AR223" s="37"/>
      <c r="AS223" s="37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</row>
    <row r="224">
      <c r="A224" s="11"/>
      <c r="B224" s="11"/>
      <c r="C224" s="11"/>
      <c r="D224" s="11"/>
      <c r="E224" s="24"/>
      <c r="F224" s="11"/>
      <c r="G224" s="11"/>
      <c r="H224" s="11"/>
      <c r="I224" s="52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52"/>
      <c r="AI224" s="37"/>
      <c r="AJ224" s="11"/>
      <c r="AK224" s="37"/>
      <c r="AL224" s="37"/>
      <c r="AM224" s="11"/>
      <c r="AN224" s="11"/>
      <c r="AO224" s="11"/>
      <c r="AP224" s="24"/>
      <c r="AQ224" s="11"/>
      <c r="AR224" s="37"/>
      <c r="AS224" s="37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</row>
    <row r="225">
      <c r="A225" s="11"/>
      <c r="B225" s="11"/>
      <c r="C225" s="11"/>
      <c r="D225" s="11"/>
      <c r="E225" s="24"/>
      <c r="F225" s="11"/>
      <c r="G225" s="11"/>
      <c r="H225" s="11"/>
      <c r="I225" s="52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52"/>
      <c r="AI225" s="37"/>
      <c r="AJ225" s="11"/>
      <c r="AK225" s="37"/>
      <c r="AL225" s="37"/>
      <c r="AM225" s="11"/>
      <c r="AN225" s="11"/>
      <c r="AO225" s="11"/>
      <c r="AP225" s="24"/>
      <c r="AQ225" s="11"/>
      <c r="AR225" s="37"/>
      <c r="AS225" s="37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</row>
    <row r="226">
      <c r="A226" s="11"/>
      <c r="B226" s="11"/>
      <c r="C226" s="11"/>
      <c r="D226" s="11"/>
      <c r="E226" s="24"/>
      <c r="F226" s="11"/>
      <c r="G226" s="11"/>
      <c r="H226" s="11"/>
      <c r="I226" s="52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52"/>
      <c r="AI226" s="37"/>
      <c r="AJ226" s="11"/>
      <c r="AK226" s="37"/>
      <c r="AL226" s="37"/>
      <c r="AM226" s="11"/>
      <c r="AN226" s="11"/>
      <c r="AO226" s="11"/>
      <c r="AP226" s="24"/>
      <c r="AQ226" s="11"/>
      <c r="AR226" s="37"/>
      <c r="AS226" s="37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</row>
    <row r="227">
      <c r="A227" s="11"/>
      <c r="B227" s="11"/>
      <c r="C227" s="11"/>
      <c r="D227" s="11"/>
      <c r="E227" s="24"/>
      <c r="F227" s="11"/>
      <c r="G227" s="11"/>
      <c r="H227" s="11"/>
      <c r="I227" s="52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52"/>
      <c r="AI227" s="37"/>
      <c r="AJ227" s="11"/>
      <c r="AK227" s="37"/>
      <c r="AL227" s="37"/>
      <c r="AM227" s="11"/>
      <c r="AN227" s="11"/>
      <c r="AO227" s="11"/>
      <c r="AP227" s="24"/>
      <c r="AQ227" s="11"/>
      <c r="AR227" s="37"/>
      <c r="AS227" s="37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</row>
    <row r="228">
      <c r="A228" s="11"/>
      <c r="B228" s="11"/>
      <c r="C228" s="11"/>
      <c r="D228" s="11"/>
      <c r="E228" s="24"/>
      <c r="F228" s="11"/>
      <c r="G228" s="11"/>
      <c r="H228" s="11"/>
      <c r="I228" s="52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52"/>
      <c r="AI228" s="37"/>
      <c r="AJ228" s="11"/>
      <c r="AK228" s="37"/>
      <c r="AL228" s="37"/>
      <c r="AM228" s="11"/>
      <c r="AN228" s="11"/>
      <c r="AO228" s="11"/>
      <c r="AP228" s="24"/>
      <c r="AQ228" s="11"/>
      <c r="AR228" s="37"/>
      <c r="AS228" s="37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</row>
    <row r="229">
      <c r="A229" s="11"/>
      <c r="B229" s="11"/>
      <c r="C229" s="11"/>
      <c r="D229" s="11"/>
      <c r="E229" s="24"/>
      <c r="F229" s="11"/>
      <c r="G229" s="11"/>
      <c r="H229" s="11"/>
      <c r="I229" s="52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52"/>
      <c r="AI229" s="37"/>
      <c r="AJ229" s="11"/>
      <c r="AK229" s="37"/>
      <c r="AL229" s="37"/>
      <c r="AM229" s="11"/>
      <c r="AN229" s="11"/>
      <c r="AO229" s="11"/>
      <c r="AP229" s="24"/>
      <c r="AQ229" s="11"/>
      <c r="AR229" s="37"/>
      <c r="AS229" s="37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</row>
    <row r="230">
      <c r="A230" s="11"/>
      <c r="B230" s="11"/>
      <c r="C230" s="11"/>
      <c r="D230" s="11"/>
      <c r="E230" s="24"/>
      <c r="F230" s="11"/>
      <c r="G230" s="11"/>
      <c r="H230" s="11"/>
      <c r="I230" s="52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52"/>
      <c r="AI230" s="37"/>
      <c r="AJ230" s="11"/>
      <c r="AK230" s="37"/>
      <c r="AL230" s="37"/>
      <c r="AM230" s="11"/>
      <c r="AN230" s="11"/>
      <c r="AO230" s="11"/>
      <c r="AP230" s="24"/>
      <c r="AQ230" s="11"/>
      <c r="AR230" s="37"/>
      <c r="AS230" s="37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</row>
    <row r="231">
      <c r="A231" s="11"/>
      <c r="B231" s="11"/>
      <c r="C231" s="11"/>
      <c r="D231" s="11"/>
      <c r="E231" s="24"/>
      <c r="F231" s="11"/>
      <c r="G231" s="11"/>
      <c r="H231" s="11"/>
      <c r="I231" s="52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52"/>
      <c r="AI231" s="37"/>
      <c r="AJ231" s="11"/>
      <c r="AK231" s="37"/>
      <c r="AL231" s="37"/>
      <c r="AM231" s="11"/>
      <c r="AN231" s="11"/>
      <c r="AO231" s="11"/>
      <c r="AP231" s="24"/>
      <c r="AQ231" s="11"/>
      <c r="AR231" s="37"/>
      <c r="AS231" s="37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</row>
    <row r="232">
      <c r="A232" s="11"/>
      <c r="B232" s="11"/>
      <c r="C232" s="11"/>
      <c r="D232" s="11"/>
      <c r="E232" s="24"/>
      <c r="F232" s="11"/>
      <c r="G232" s="11"/>
      <c r="H232" s="11"/>
      <c r="I232" s="52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52"/>
      <c r="AI232" s="37"/>
      <c r="AJ232" s="11"/>
      <c r="AK232" s="37"/>
      <c r="AL232" s="37"/>
      <c r="AM232" s="11"/>
      <c r="AN232" s="11"/>
      <c r="AO232" s="11"/>
      <c r="AP232" s="24"/>
      <c r="AQ232" s="11"/>
      <c r="AR232" s="37"/>
      <c r="AS232" s="37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</row>
    <row r="233">
      <c r="A233" s="11"/>
      <c r="B233" s="11"/>
      <c r="C233" s="11"/>
      <c r="D233" s="11"/>
      <c r="E233" s="24"/>
      <c r="F233" s="11"/>
      <c r="G233" s="11"/>
      <c r="H233" s="11"/>
      <c r="I233" s="52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52"/>
      <c r="AI233" s="37"/>
      <c r="AJ233" s="11"/>
      <c r="AK233" s="37"/>
      <c r="AL233" s="37"/>
      <c r="AM233" s="11"/>
      <c r="AN233" s="11"/>
      <c r="AO233" s="11"/>
      <c r="AP233" s="24"/>
      <c r="AQ233" s="11"/>
      <c r="AR233" s="37"/>
      <c r="AS233" s="37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</row>
    <row r="234">
      <c r="A234" s="11"/>
      <c r="B234" s="11"/>
      <c r="C234" s="11"/>
      <c r="D234" s="11"/>
      <c r="E234" s="24"/>
      <c r="F234" s="11"/>
      <c r="G234" s="11"/>
      <c r="H234" s="11"/>
      <c r="I234" s="52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52"/>
      <c r="AI234" s="37"/>
      <c r="AJ234" s="11"/>
      <c r="AK234" s="37"/>
      <c r="AL234" s="37"/>
      <c r="AM234" s="11"/>
      <c r="AN234" s="11"/>
      <c r="AO234" s="11"/>
      <c r="AP234" s="24"/>
      <c r="AQ234" s="11"/>
      <c r="AR234" s="37"/>
      <c r="AS234" s="37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</row>
    <row r="235">
      <c r="A235" s="11"/>
      <c r="B235" s="11"/>
      <c r="C235" s="11"/>
      <c r="D235" s="11"/>
      <c r="E235" s="24"/>
      <c r="F235" s="11"/>
      <c r="G235" s="11"/>
      <c r="H235" s="11"/>
      <c r="I235" s="52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52"/>
      <c r="AI235" s="37"/>
      <c r="AJ235" s="11"/>
      <c r="AK235" s="37"/>
      <c r="AL235" s="37"/>
      <c r="AM235" s="11"/>
      <c r="AN235" s="11"/>
      <c r="AO235" s="11"/>
      <c r="AP235" s="24"/>
      <c r="AQ235" s="11"/>
      <c r="AR235" s="37"/>
      <c r="AS235" s="37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</row>
    <row r="236">
      <c r="A236" s="11"/>
      <c r="B236" s="11"/>
      <c r="C236" s="11"/>
      <c r="D236" s="11"/>
      <c r="E236" s="24"/>
      <c r="F236" s="11"/>
      <c r="G236" s="11"/>
      <c r="H236" s="11"/>
      <c r="I236" s="52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52"/>
      <c r="AI236" s="37"/>
      <c r="AJ236" s="11"/>
      <c r="AK236" s="37"/>
      <c r="AL236" s="37"/>
      <c r="AM236" s="11"/>
      <c r="AN236" s="11"/>
      <c r="AO236" s="11"/>
      <c r="AP236" s="24"/>
      <c r="AQ236" s="11"/>
      <c r="AR236" s="37"/>
      <c r="AS236" s="37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</row>
    <row r="237">
      <c r="A237" s="11"/>
      <c r="B237" s="11"/>
      <c r="C237" s="11"/>
      <c r="D237" s="11"/>
      <c r="E237" s="24"/>
      <c r="F237" s="11"/>
      <c r="G237" s="11"/>
      <c r="H237" s="11"/>
      <c r="I237" s="52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52"/>
      <c r="AI237" s="37"/>
      <c r="AJ237" s="11"/>
      <c r="AK237" s="37"/>
      <c r="AL237" s="37"/>
      <c r="AM237" s="11"/>
      <c r="AN237" s="11"/>
      <c r="AO237" s="11"/>
      <c r="AP237" s="24"/>
      <c r="AQ237" s="11"/>
      <c r="AR237" s="37"/>
      <c r="AS237" s="37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</row>
    <row r="238">
      <c r="A238" s="11"/>
      <c r="B238" s="11"/>
      <c r="C238" s="11"/>
      <c r="D238" s="11"/>
      <c r="E238" s="24"/>
      <c r="F238" s="11"/>
      <c r="G238" s="11"/>
      <c r="H238" s="11"/>
      <c r="I238" s="52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52"/>
      <c r="AI238" s="37"/>
      <c r="AJ238" s="11"/>
      <c r="AK238" s="37"/>
      <c r="AL238" s="37"/>
      <c r="AM238" s="11"/>
      <c r="AN238" s="11"/>
      <c r="AO238" s="11"/>
      <c r="AP238" s="24"/>
      <c r="AQ238" s="11"/>
      <c r="AR238" s="37"/>
      <c r="AS238" s="37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</row>
    <row r="239">
      <c r="A239" s="11"/>
      <c r="B239" s="11"/>
      <c r="C239" s="11"/>
      <c r="D239" s="11"/>
      <c r="E239" s="24"/>
      <c r="F239" s="11"/>
      <c r="G239" s="11"/>
      <c r="H239" s="11"/>
      <c r="I239" s="52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52"/>
      <c r="AI239" s="37"/>
      <c r="AJ239" s="11"/>
      <c r="AK239" s="37"/>
      <c r="AL239" s="37"/>
      <c r="AM239" s="11"/>
      <c r="AN239" s="11"/>
      <c r="AO239" s="11"/>
      <c r="AP239" s="24"/>
      <c r="AQ239" s="11"/>
      <c r="AR239" s="37"/>
      <c r="AS239" s="37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</row>
    <row r="240">
      <c r="A240" s="11"/>
      <c r="B240" s="11"/>
      <c r="C240" s="11"/>
      <c r="D240" s="11"/>
      <c r="E240" s="24"/>
      <c r="F240" s="11"/>
      <c r="G240" s="11"/>
      <c r="H240" s="11"/>
      <c r="I240" s="52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52"/>
      <c r="AI240" s="37"/>
      <c r="AJ240" s="11"/>
      <c r="AK240" s="37"/>
      <c r="AL240" s="37"/>
      <c r="AM240" s="11"/>
      <c r="AN240" s="11"/>
      <c r="AO240" s="11"/>
      <c r="AP240" s="24"/>
      <c r="AQ240" s="11"/>
      <c r="AR240" s="37"/>
      <c r="AS240" s="37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</row>
    <row r="241">
      <c r="A241" s="11"/>
      <c r="B241" s="11"/>
      <c r="C241" s="11"/>
      <c r="D241" s="11"/>
      <c r="E241" s="24"/>
      <c r="F241" s="11"/>
      <c r="G241" s="11"/>
      <c r="H241" s="11"/>
      <c r="I241" s="52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52"/>
      <c r="AI241" s="37"/>
      <c r="AJ241" s="11"/>
      <c r="AK241" s="37"/>
      <c r="AL241" s="37"/>
      <c r="AM241" s="11"/>
      <c r="AN241" s="11"/>
      <c r="AO241" s="11"/>
      <c r="AP241" s="24"/>
      <c r="AQ241" s="11"/>
      <c r="AR241" s="37"/>
      <c r="AS241" s="37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</row>
    <row r="242">
      <c r="A242" s="11"/>
      <c r="B242" s="11"/>
      <c r="C242" s="11"/>
      <c r="D242" s="11"/>
      <c r="E242" s="24"/>
      <c r="F242" s="11"/>
      <c r="G242" s="11"/>
      <c r="H242" s="11"/>
      <c r="I242" s="52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52"/>
      <c r="AI242" s="37"/>
      <c r="AJ242" s="11"/>
      <c r="AK242" s="37"/>
      <c r="AL242" s="37"/>
      <c r="AM242" s="11"/>
      <c r="AN242" s="11"/>
      <c r="AO242" s="11"/>
      <c r="AP242" s="24"/>
      <c r="AQ242" s="11"/>
      <c r="AR242" s="37"/>
      <c r="AS242" s="37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</row>
    <row r="243">
      <c r="A243" s="11"/>
      <c r="B243" s="11"/>
      <c r="C243" s="11"/>
      <c r="D243" s="11"/>
      <c r="E243" s="24"/>
      <c r="F243" s="11"/>
      <c r="G243" s="11"/>
      <c r="H243" s="11"/>
      <c r="I243" s="52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52"/>
      <c r="AI243" s="37"/>
      <c r="AJ243" s="11"/>
      <c r="AK243" s="37"/>
      <c r="AL243" s="37"/>
      <c r="AM243" s="11"/>
      <c r="AN243" s="11"/>
      <c r="AO243" s="11"/>
      <c r="AP243" s="24"/>
      <c r="AQ243" s="11"/>
      <c r="AR243" s="37"/>
      <c r="AS243" s="37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</row>
    <row r="244">
      <c r="A244" s="11"/>
      <c r="B244" s="11"/>
      <c r="C244" s="11"/>
      <c r="D244" s="11"/>
      <c r="E244" s="24"/>
      <c r="F244" s="11"/>
      <c r="G244" s="11"/>
      <c r="H244" s="11"/>
      <c r="I244" s="52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52"/>
      <c r="AI244" s="37"/>
      <c r="AJ244" s="11"/>
      <c r="AK244" s="37"/>
      <c r="AL244" s="37"/>
      <c r="AM244" s="11"/>
      <c r="AN244" s="11"/>
      <c r="AO244" s="11"/>
      <c r="AP244" s="24"/>
      <c r="AQ244" s="11"/>
      <c r="AR244" s="37"/>
      <c r="AS244" s="37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</row>
    <row r="245">
      <c r="A245" s="11"/>
      <c r="B245" s="11"/>
      <c r="C245" s="11"/>
      <c r="D245" s="11"/>
      <c r="E245" s="24"/>
      <c r="F245" s="11"/>
      <c r="G245" s="11"/>
      <c r="H245" s="11"/>
      <c r="I245" s="52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52"/>
      <c r="AI245" s="37"/>
      <c r="AJ245" s="11"/>
      <c r="AK245" s="37"/>
      <c r="AL245" s="37"/>
      <c r="AM245" s="11"/>
      <c r="AN245" s="11"/>
      <c r="AO245" s="11"/>
      <c r="AP245" s="24"/>
      <c r="AQ245" s="11"/>
      <c r="AR245" s="37"/>
      <c r="AS245" s="37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</row>
    <row r="246">
      <c r="A246" s="11"/>
      <c r="B246" s="11"/>
      <c r="C246" s="11"/>
      <c r="D246" s="11"/>
      <c r="E246" s="24"/>
      <c r="F246" s="11"/>
      <c r="G246" s="11"/>
      <c r="H246" s="11"/>
      <c r="I246" s="52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52"/>
      <c r="AI246" s="37"/>
      <c r="AJ246" s="11"/>
      <c r="AK246" s="37"/>
      <c r="AL246" s="37"/>
      <c r="AM246" s="11"/>
      <c r="AN246" s="11"/>
      <c r="AO246" s="11"/>
      <c r="AP246" s="24"/>
      <c r="AQ246" s="11"/>
      <c r="AR246" s="37"/>
      <c r="AS246" s="37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</row>
    <row r="247">
      <c r="A247" s="11"/>
      <c r="B247" s="11"/>
      <c r="C247" s="11"/>
      <c r="D247" s="11"/>
      <c r="E247" s="24"/>
      <c r="F247" s="11"/>
      <c r="G247" s="11"/>
      <c r="H247" s="11"/>
      <c r="I247" s="52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52"/>
      <c r="AI247" s="37"/>
      <c r="AJ247" s="11"/>
      <c r="AK247" s="37"/>
      <c r="AL247" s="37"/>
      <c r="AM247" s="11"/>
      <c r="AN247" s="11"/>
      <c r="AO247" s="11"/>
      <c r="AP247" s="24"/>
      <c r="AQ247" s="11"/>
      <c r="AR247" s="37"/>
      <c r="AS247" s="37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</row>
    <row r="248">
      <c r="A248" s="11"/>
      <c r="B248" s="11"/>
      <c r="C248" s="11"/>
      <c r="D248" s="11"/>
      <c r="E248" s="24"/>
      <c r="F248" s="11"/>
      <c r="G248" s="11"/>
      <c r="H248" s="11"/>
      <c r="I248" s="52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52"/>
      <c r="AI248" s="37"/>
      <c r="AJ248" s="11"/>
      <c r="AK248" s="37"/>
      <c r="AL248" s="37"/>
      <c r="AM248" s="11"/>
      <c r="AN248" s="11"/>
      <c r="AO248" s="11"/>
      <c r="AP248" s="24"/>
      <c r="AQ248" s="11"/>
      <c r="AR248" s="37"/>
      <c r="AS248" s="37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</row>
    <row r="249">
      <c r="A249" s="11"/>
      <c r="B249" s="11"/>
      <c r="C249" s="11"/>
      <c r="D249" s="11"/>
      <c r="E249" s="24"/>
      <c r="F249" s="11"/>
      <c r="G249" s="11"/>
      <c r="H249" s="11"/>
      <c r="I249" s="52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52"/>
      <c r="AI249" s="37"/>
      <c r="AJ249" s="11"/>
      <c r="AK249" s="37"/>
      <c r="AL249" s="37"/>
      <c r="AM249" s="11"/>
      <c r="AN249" s="11"/>
      <c r="AO249" s="11"/>
      <c r="AP249" s="24"/>
      <c r="AQ249" s="11"/>
      <c r="AR249" s="37"/>
      <c r="AS249" s="37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</row>
    <row r="250">
      <c r="A250" s="11"/>
      <c r="B250" s="11"/>
      <c r="C250" s="11"/>
      <c r="D250" s="11"/>
      <c r="E250" s="24"/>
      <c r="F250" s="11"/>
      <c r="G250" s="11"/>
      <c r="H250" s="11"/>
      <c r="I250" s="52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52"/>
      <c r="AI250" s="37"/>
      <c r="AJ250" s="11"/>
      <c r="AK250" s="37"/>
      <c r="AL250" s="37"/>
      <c r="AM250" s="11"/>
      <c r="AN250" s="11"/>
      <c r="AO250" s="11"/>
      <c r="AP250" s="24"/>
      <c r="AQ250" s="11"/>
      <c r="AR250" s="37"/>
      <c r="AS250" s="37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</row>
    <row r="251">
      <c r="A251" s="11"/>
      <c r="B251" s="11"/>
      <c r="C251" s="11"/>
      <c r="D251" s="11"/>
      <c r="E251" s="24"/>
      <c r="F251" s="11"/>
      <c r="G251" s="11"/>
      <c r="H251" s="11"/>
      <c r="I251" s="52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52"/>
      <c r="AI251" s="37"/>
      <c r="AJ251" s="11"/>
      <c r="AK251" s="37"/>
      <c r="AL251" s="37"/>
      <c r="AM251" s="11"/>
      <c r="AN251" s="11"/>
      <c r="AO251" s="11"/>
      <c r="AP251" s="24"/>
      <c r="AQ251" s="11"/>
      <c r="AR251" s="37"/>
      <c r="AS251" s="37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</row>
    <row r="252">
      <c r="A252" s="11"/>
      <c r="B252" s="11"/>
      <c r="C252" s="11"/>
      <c r="D252" s="11"/>
      <c r="E252" s="24"/>
      <c r="F252" s="11"/>
      <c r="G252" s="11"/>
      <c r="H252" s="11"/>
      <c r="I252" s="52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52"/>
      <c r="AI252" s="37"/>
      <c r="AJ252" s="11"/>
      <c r="AK252" s="37"/>
      <c r="AL252" s="37"/>
      <c r="AM252" s="11"/>
      <c r="AN252" s="11"/>
      <c r="AO252" s="11"/>
      <c r="AP252" s="24"/>
      <c r="AQ252" s="11"/>
      <c r="AR252" s="37"/>
      <c r="AS252" s="37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</row>
    <row r="253">
      <c r="A253" s="11"/>
      <c r="B253" s="11"/>
      <c r="C253" s="11"/>
      <c r="D253" s="11"/>
      <c r="E253" s="24"/>
      <c r="F253" s="11"/>
      <c r="G253" s="11"/>
      <c r="H253" s="11"/>
      <c r="I253" s="52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52"/>
      <c r="AI253" s="37"/>
      <c r="AJ253" s="11"/>
      <c r="AK253" s="37"/>
      <c r="AL253" s="37"/>
      <c r="AM253" s="11"/>
      <c r="AN253" s="11"/>
      <c r="AO253" s="11"/>
      <c r="AP253" s="24"/>
      <c r="AQ253" s="11"/>
      <c r="AR253" s="37"/>
      <c r="AS253" s="37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</row>
    <row r="254">
      <c r="A254" s="11"/>
      <c r="B254" s="11"/>
      <c r="C254" s="11"/>
      <c r="D254" s="11"/>
      <c r="E254" s="24"/>
      <c r="F254" s="11"/>
      <c r="G254" s="11"/>
      <c r="H254" s="11"/>
      <c r="I254" s="52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52"/>
      <c r="AI254" s="37"/>
      <c r="AJ254" s="11"/>
      <c r="AK254" s="37"/>
      <c r="AL254" s="37"/>
      <c r="AM254" s="11"/>
      <c r="AN254" s="11"/>
      <c r="AO254" s="11"/>
      <c r="AP254" s="24"/>
      <c r="AQ254" s="11"/>
      <c r="AR254" s="37"/>
      <c r="AS254" s="37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</row>
    <row r="255">
      <c r="A255" s="11"/>
      <c r="B255" s="11"/>
      <c r="C255" s="11"/>
      <c r="D255" s="11"/>
      <c r="E255" s="24"/>
      <c r="F255" s="11"/>
      <c r="G255" s="11"/>
      <c r="H255" s="11"/>
      <c r="I255" s="52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52"/>
      <c r="AI255" s="37"/>
      <c r="AJ255" s="11"/>
      <c r="AK255" s="37"/>
      <c r="AL255" s="37"/>
      <c r="AM255" s="11"/>
      <c r="AN255" s="11"/>
      <c r="AO255" s="11"/>
      <c r="AP255" s="24"/>
      <c r="AQ255" s="11"/>
      <c r="AR255" s="37"/>
      <c r="AS255" s="37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</row>
    <row r="256">
      <c r="A256" s="11"/>
      <c r="B256" s="11"/>
      <c r="C256" s="11"/>
      <c r="D256" s="11"/>
      <c r="E256" s="24"/>
      <c r="F256" s="11"/>
      <c r="G256" s="11"/>
      <c r="H256" s="11"/>
      <c r="I256" s="52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52"/>
      <c r="AI256" s="37"/>
      <c r="AJ256" s="11"/>
      <c r="AK256" s="37"/>
      <c r="AL256" s="37"/>
      <c r="AM256" s="11"/>
      <c r="AN256" s="11"/>
      <c r="AO256" s="11"/>
      <c r="AP256" s="24"/>
      <c r="AQ256" s="11"/>
      <c r="AR256" s="37"/>
      <c r="AS256" s="37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</row>
    <row r="257">
      <c r="A257" s="11"/>
      <c r="B257" s="11"/>
      <c r="C257" s="11"/>
      <c r="D257" s="11"/>
      <c r="E257" s="24"/>
      <c r="F257" s="11"/>
      <c r="G257" s="11"/>
      <c r="H257" s="11"/>
      <c r="I257" s="52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52"/>
      <c r="AI257" s="37"/>
      <c r="AJ257" s="11"/>
      <c r="AK257" s="37"/>
      <c r="AL257" s="37"/>
      <c r="AM257" s="11"/>
      <c r="AN257" s="11"/>
      <c r="AO257" s="11"/>
      <c r="AP257" s="24"/>
      <c r="AQ257" s="11"/>
      <c r="AR257" s="37"/>
      <c r="AS257" s="37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</row>
    <row r="258">
      <c r="A258" s="11"/>
      <c r="B258" s="11"/>
      <c r="C258" s="11"/>
      <c r="D258" s="11"/>
      <c r="E258" s="24"/>
      <c r="F258" s="11"/>
      <c r="G258" s="11"/>
      <c r="H258" s="11"/>
      <c r="I258" s="52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52"/>
      <c r="AI258" s="37"/>
      <c r="AJ258" s="11"/>
      <c r="AK258" s="37"/>
      <c r="AL258" s="37"/>
      <c r="AM258" s="11"/>
      <c r="AN258" s="11"/>
      <c r="AO258" s="11"/>
      <c r="AP258" s="24"/>
      <c r="AQ258" s="11"/>
      <c r="AR258" s="37"/>
      <c r="AS258" s="37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</row>
    <row r="259">
      <c r="A259" s="11"/>
      <c r="B259" s="11"/>
      <c r="C259" s="11"/>
      <c r="D259" s="11"/>
      <c r="E259" s="24"/>
      <c r="F259" s="11"/>
      <c r="G259" s="11"/>
      <c r="H259" s="11"/>
      <c r="I259" s="52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52"/>
      <c r="AI259" s="37"/>
      <c r="AJ259" s="11"/>
      <c r="AK259" s="37"/>
      <c r="AL259" s="37"/>
      <c r="AM259" s="11"/>
      <c r="AN259" s="11"/>
      <c r="AO259" s="11"/>
      <c r="AP259" s="24"/>
      <c r="AQ259" s="11"/>
      <c r="AR259" s="37"/>
      <c r="AS259" s="37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</row>
    <row r="260">
      <c r="A260" s="11"/>
      <c r="B260" s="11"/>
      <c r="C260" s="11"/>
      <c r="D260" s="11"/>
      <c r="E260" s="24"/>
      <c r="F260" s="11"/>
      <c r="G260" s="11"/>
      <c r="H260" s="11"/>
      <c r="I260" s="52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52"/>
      <c r="AI260" s="37"/>
      <c r="AJ260" s="11"/>
      <c r="AK260" s="37"/>
      <c r="AL260" s="37"/>
      <c r="AM260" s="11"/>
      <c r="AN260" s="11"/>
      <c r="AO260" s="11"/>
      <c r="AP260" s="24"/>
      <c r="AQ260" s="11"/>
      <c r="AR260" s="37"/>
      <c r="AS260" s="37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</row>
    <row r="261">
      <c r="A261" s="11"/>
      <c r="B261" s="11"/>
      <c r="C261" s="11"/>
      <c r="D261" s="11"/>
      <c r="E261" s="24"/>
      <c r="F261" s="11"/>
      <c r="G261" s="11"/>
      <c r="H261" s="11"/>
      <c r="I261" s="52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52"/>
      <c r="AI261" s="37"/>
      <c r="AJ261" s="11"/>
      <c r="AK261" s="37"/>
      <c r="AL261" s="37"/>
      <c r="AM261" s="11"/>
      <c r="AN261" s="11"/>
      <c r="AO261" s="11"/>
      <c r="AP261" s="24"/>
      <c r="AQ261" s="11"/>
      <c r="AR261" s="37"/>
      <c r="AS261" s="37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</row>
    <row r="262">
      <c r="A262" s="11"/>
      <c r="B262" s="11"/>
      <c r="C262" s="11"/>
      <c r="D262" s="11"/>
      <c r="E262" s="24"/>
      <c r="F262" s="11"/>
      <c r="G262" s="11"/>
      <c r="H262" s="11"/>
      <c r="I262" s="52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52"/>
      <c r="AI262" s="37"/>
      <c r="AJ262" s="11"/>
      <c r="AK262" s="37"/>
      <c r="AL262" s="37"/>
      <c r="AM262" s="11"/>
      <c r="AN262" s="11"/>
      <c r="AO262" s="11"/>
      <c r="AP262" s="24"/>
      <c r="AQ262" s="11"/>
      <c r="AR262" s="37"/>
      <c r="AS262" s="37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</row>
    <row r="263">
      <c r="A263" s="11"/>
      <c r="B263" s="11"/>
      <c r="C263" s="11"/>
      <c r="D263" s="11"/>
      <c r="E263" s="24"/>
      <c r="F263" s="11"/>
      <c r="G263" s="11"/>
      <c r="H263" s="11"/>
      <c r="I263" s="52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52"/>
      <c r="AI263" s="37"/>
      <c r="AJ263" s="11"/>
      <c r="AK263" s="37"/>
      <c r="AL263" s="37"/>
      <c r="AM263" s="11"/>
      <c r="AN263" s="11"/>
      <c r="AO263" s="11"/>
      <c r="AP263" s="24"/>
      <c r="AQ263" s="11"/>
      <c r="AR263" s="37"/>
      <c r="AS263" s="37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</row>
    <row r="264">
      <c r="A264" s="11"/>
      <c r="B264" s="11"/>
      <c r="C264" s="11"/>
      <c r="D264" s="11"/>
      <c r="E264" s="24"/>
      <c r="F264" s="11"/>
      <c r="G264" s="11"/>
      <c r="H264" s="11"/>
      <c r="I264" s="52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52"/>
      <c r="AI264" s="37"/>
      <c r="AJ264" s="11"/>
      <c r="AK264" s="37"/>
      <c r="AL264" s="37"/>
      <c r="AM264" s="11"/>
      <c r="AN264" s="11"/>
      <c r="AO264" s="11"/>
      <c r="AP264" s="24"/>
      <c r="AQ264" s="11"/>
      <c r="AR264" s="37"/>
      <c r="AS264" s="37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</row>
    <row r="265">
      <c r="A265" s="11"/>
      <c r="B265" s="11"/>
      <c r="C265" s="11"/>
      <c r="D265" s="11"/>
      <c r="E265" s="24"/>
      <c r="F265" s="11"/>
      <c r="G265" s="11"/>
      <c r="H265" s="11"/>
      <c r="I265" s="52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52"/>
      <c r="AI265" s="37"/>
      <c r="AJ265" s="11"/>
      <c r="AK265" s="37"/>
      <c r="AL265" s="37"/>
      <c r="AM265" s="11"/>
      <c r="AN265" s="11"/>
      <c r="AO265" s="11"/>
      <c r="AP265" s="24"/>
      <c r="AQ265" s="11"/>
      <c r="AR265" s="37"/>
      <c r="AS265" s="37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</row>
    <row r="266">
      <c r="A266" s="11"/>
      <c r="B266" s="11"/>
      <c r="C266" s="11"/>
      <c r="D266" s="11"/>
      <c r="E266" s="24"/>
      <c r="F266" s="11"/>
      <c r="G266" s="11"/>
      <c r="H266" s="11"/>
      <c r="I266" s="52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52"/>
      <c r="AI266" s="37"/>
      <c r="AJ266" s="11"/>
      <c r="AK266" s="37"/>
      <c r="AL266" s="37"/>
      <c r="AM266" s="11"/>
      <c r="AN266" s="11"/>
      <c r="AO266" s="11"/>
      <c r="AP266" s="24"/>
      <c r="AQ266" s="11"/>
      <c r="AR266" s="37"/>
      <c r="AS266" s="37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</row>
    <row r="267">
      <c r="A267" s="11"/>
      <c r="B267" s="11"/>
      <c r="C267" s="11"/>
      <c r="D267" s="11"/>
      <c r="E267" s="24"/>
      <c r="F267" s="11"/>
      <c r="G267" s="11"/>
      <c r="H267" s="11"/>
      <c r="I267" s="52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52"/>
      <c r="AI267" s="37"/>
      <c r="AJ267" s="11"/>
      <c r="AK267" s="37"/>
      <c r="AL267" s="37"/>
      <c r="AM267" s="11"/>
      <c r="AN267" s="11"/>
      <c r="AO267" s="11"/>
      <c r="AP267" s="24"/>
      <c r="AQ267" s="11"/>
      <c r="AR267" s="37"/>
      <c r="AS267" s="37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</row>
    <row r="268">
      <c r="A268" s="11"/>
      <c r="B268" s="11"/>
      <c r="C268" s="11"/>
      <c r="D268" s="11"/>
      <c r="E268" s="24"/>
      <c r="F268" s="11"/>
      <c r="G268" s="11"/>
      <c r="H268" s="11"/>
      <c r="I268" s="52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52"/>
      <c r="AI268" s="37"/>
      <c r="AJ268" s="11"/>
      <c r="AK268" s="37"/>
      <c r="AL268" s="37"/>
      <c r="AM268" s="11"/>
      <c r="AN268" s="11"/>
      <c r="AO268" s="11"/>
      <c r="AP268" s="24"/>
      <c r="AQ268" s="11"/>
      <c r="AR268" s="37"/>
      <c r="AS268" s="37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</row>
    <row r="269">
      <c r="A269" s="11"/>
      <c r="B269" s="11"/>
      <c r="C269" s="11"/>
      <c r="D269" s="11"/>
      <c r="E269" s="24"/>
      <c r="F269" s="11"/>
      <c r="G269" s="11"/>
      <c r="H269" s="11"/>
      <c r="I269" s="52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52"/>
      <c r="AI269" s="37"/>
      <c r="AJ269" s="11"/>
      <c r="AK269" s="37"/>
      <c r="AL269" s="37"/>
      <c r="AM269" s="11"/>
      <c r="AN269" s="11"/>
      <c r="AO269" s="11"/>
      <c r="AP269" s="24"/>
      <c r="AQ269" s="11"/>
      <c r="AR269" s="37"/>
      <c r="AS269" s="37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</row>
    <row r="270">
      <c r="A270" s="11"/>
      <c r="B270" s="11"/>
      <c r="C270" s="11"/>
      <c r="D270" s="11"/>
      <c r="E270" s="24"/>
      <c r="F270" s="11"/>
      <c r="G270" s="11"/>
      <c r="H270" s="11"/>
      <c r="I270" s="52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52"/>
      <c r="AI270" s="37"/>
      <c r="AJ270" s="11"/>
      <c r="AK270" s="37"/>
      <c r="AL270" s="37"/>
      <c r="AM270" s="11"/>
      <c r="AN270" s="11"/>
      <c r="AO270" s="11"/>
      <c r="AP270" s="24"/>
      <c r="AQ270" s="11"/>
      <c r="AR270" s="37"/>
      <c r="AS270" s="37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</row>
    <row r="271">
      <c r="A271" s="11"/>
      <c r="B271" s="11"/>
      <c r="C271" s="11"/>
      <c r="D271" s="11"/>
      <c r="E271" s="24"/>
      <c r="F271" s="11"/>
      <c r="G271" s="11"/>
      <c r="H271" s="11"/>
      <c r="I271" s="52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52"/>
      <c r="AI271" s="37"/>
      <c r="AJ271" s="11"/>
      <c r="AK271" s="37"/>
      <c r="AL271" s="37"/>
      <c r="AM271" s="11"/>
      <c r="AN271" s="11"/>
      <c r="AO271" s="11"/>
      <c r="AP271" s="24"/>
      <c r="AQ271" s="11"/>
      <c r="AR271" s="37"/>
      <c r="AS271" s="37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</row>
    <row r="272">
      <c r="A272" s="11"/>
      <c r="B272" s="11"/>
      <c r="C272" s="11"/>
      <c r="D272" s="11"/>
      <c r="E272" s="24"/>
      <c r="F272" s="11"/>
      <c r="G272" s="11"/>
      <c r="H272" s="11"/>
      <c r="I272" s="52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52"/>
      <c r="AI272" s="37"/>
      <c r="AJ272" s="11"/>
      <c r="AK272" s="37"/>
      <c r="AL272" s="37"/>
      <c r="AM272" s="11"/>
      <c r="AN272" s="11"/>
      <c r="AO272" s="11"/>
      <c r="AP272" s="24"/>
      <c r="AQ272" s="11"/>
      <c r="AR272" s="37"/>
      <c r="AS272" s="37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</row>
    <row r="273">
      <c r="A273" s="11"/>
      <c r="B273" s="11"/>
      <c r="C273" s="11"/>
      <c r="D273" s="11"/>
      <c r="E273" s="24"/>
      <c r="F273" s="11"/>
      <c r="G273" s="11"/>
      <c r="H273" s="11"/>
      <c r="I273" s="52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52"/>
      <c r="AI273" s="37"/>
      <c r="AJ273" s="11"/>
      <c r="AK273" s="37"/>
      <c r="AL273" s="37"/>
      <c r="AM273" s="11"/>
      <c r="AN273" s="11"/>
      <c r="AO273" s="11"/>
      <c r="AP273" s="24"/>
      <c r="AQ273" s="11"/>
      <c r="AR273" s="37"/>
      <c r="AS273" s="37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</row>
    <row r="274">
      <c r="A274" s="11"/>
      <c r="B274" s="11"/>
      <c r="C274" s="11"/>
      <c r="D274" s="11"/>
      <c r="E274" s="24"/>
      <c r="F274" s="11"/>
      <c r="G274" s="11"/>
      <c r="H274" s="11"/>
      <c r="I274" s="52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52"/>
      <c r="AI274" s="37"/>
      <c r="AJ274" s="11"/>
      <c r="AK274" s="37"/>
      <c r="AL274" s="37"/>
      <c r="AM274" s="11"/>
      <c r="AN274" s="11"/>
      <c r="AO274" s="11"/>
      <c r="AP274" s="24"/>
      <c r="AQ274" s="11"/>
      <c r="AR274" s="37"/>
      <c r="AS274" s="37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</row>
    <row r="275">
      <c r="A275" s="11"/>
      <c r="B275" s="11"/>
      <c r="C275" s="11"/>
      <c r="D275" s="11"/>
      <c r="E275" s="24"/>
      <c r="F275" s="11"/>
      <c r="G275" s="11"/>
      <c r="H275" s="11"/>
      <c r="I275" s="52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52"/>
      <c r="AI275" s="37"/>
      <c r="AJ275" s="11"/>
      <c r="AK275" s="37"/>
      <c r="AL275" s="37"/>
      <c r="AM275" s="11"/>
      <c r="AN275" s="11"/>
      <c r="AO275" s="11"/>
      <c r="AP275" s="24"/>
      <c r="AQ275" s="11"/>
      <c r="AR275" s="37"/>
      <c r="AS275" s="37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</row>
    <row r="276">
      <c r="A276" s="11"/>
      <c r="B276" s="11"/>
      <c r="C276" s="11"/>
      <c r="D276" s="11"/>
      <c r="E276" s="24"/>
      <c r="F276" s="11"/>
      <c r="G276" s="11"/>
      <c r="H276" s="11"/>
      <c r="I276" s="52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52"/>
      <c r="AI276" s="37"/>
      <c r="AJ276" s="11"/>
      <c r="AK276" s="37"/>
      <c r="AL276" s="37"/>
      <c r="AM276" s="11"/>
      <c r="AN276" s="11"/>
      <c r="AO276" s="11"/>
      <c r="AP276" s="24"/>
      <c r="AQ276" s="11"/>
      <c r="AR276" s="37"/>
      <c r="AS276" s="37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</row>
    <row r="277">
      <c r="A277" s="11"/>
      <c r="B277" s="11"/>
      <c r="C277" s="11"/>
      <c r="D277" s="11"/>
      <c r="E277" s="24"/>
      <c r="F277" s="11"/>
      <c r="G277" s="11"/>
      <c r="H277" s="11"/>
      <c r="I277" s="52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52"/>
      <c r="AI277" s="37"/>
      <c r="AJ277" s="11"/>
      <c r="AK277" s="37"/>
      <c r="AL277" s="37"/>
      <c r="AM277" s="11"/>
      <c r="AN277" s="11"/>
      <c r="AO277" s="11"/>
      <c r="AP277" s="24"/>
      <c r="AQ277" s="11"/>
      <c r="AR277" s="37"/>
      <c r="AS277" s="37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</row>
    <row r="278">
      <c r="A278" s="11"/>
      <c r="B278" s="11"/>
      <c r="C278" s="11"/>
      <c r="D278" s="11"/>
      <c r="E278" s="24"/>
      <c r="F278" s="11"/>
      <c r="G278" s="11"/>
      <c r="H278" s="11"/>
      <c r="I278" s="52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52"/>
      <c r="AI278" s="37"/>
      <c r="AJ278" s="11"/>
      <c r="AK278" s="37"/>
      <c r="AL278" s="37"/>
      <c r="AM278" s="11"/>
      <c r="AN278" s="11"/>
      <c r="AO278" s="11"/>
      <c r="AP278" s="24"/>
      <c r="AQ278" s="11"/>
      <c r="AR278" s="37"/>
      <c r="AS278" s="37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</row>
    <row r="279">
      <c r="A279" s="11"/>
      <c r="B279" s="11"/>
      <c r="C279" s="11"/>
      <c r="D279" s="11"/>
      <c r="E279" s="24"/>
      <c r="F279" s="11"/>
      <c r="G279" s="11"/>
      <c r="H279" s="11"/>
      <c r="I279" s="52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52"/>
      <c r="AI279" s="37"/>
      <c r="AJ279" s="11"/>
      <c r="AK279" s="37"/>
      <c r="AL279" s="37"/>
      <c r="AM279" s="11"/>
      <c r="AN279" s="11"/>
      <c r="AO279" s="11"/>
      <c r="AP279" s="24"/>
      <c r="AQ279" s="11"/>
      <c r="AR279" s="37"/>
      <c r="AS279" s="37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</row>
    <row r="280">
      <c r="A280" s="11"/>
      <c r="B280" s="11"/>
      <c r="C280" s="11"/>
      <c r="D280" s="11"/>
      <c r="E280" s="24"/>
      <c r="F280" s="11"/>
      <c r="G280" s="11"/>
      <c r="H280" s="11"/>
      <c r="I280" s="52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52"/>
      <c r="AI280" s="37"/>
      <c r="AJ280" s="11"/>
      <c r="AK280" s="37"/>
      <c r="AL280" s="37"/>
      <c r="AM280" s="11"/>
      <c r="AN280" s="11"/>
      <c r="AO280" s="11"/>
      <c r="AP280" s="24"/>
      <c r="AQ280" s="11"/>
      <c r="AR280" s="37"/>
      <c r="AS280" s="37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</row>
    <row r="281">
      <c r="A281" s="11"/>
      <c r="B281" s="11"/>
      <c r="C281" s="11"/>
      <c r="D281" s="11"/>
      <c r="E281" s="24"/>
      <c r="F281" s="11"/>
      <c r="G281" s="11"/>
      <c r="H281" s="11"/>
      <c r="I281" s="52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52"/>
      <c r="AI281" s="37"/>
      <c r="AJ281" s="11"/>
      <c r="AK281" s="37"/>
      <c r="AL281" s="37"/>
      <c r="AM281" s="11"/>
      <c r="AN281" s="11"/>
      <c r="AO281" s="11"/>
      <c r="AP281" s="24"/>
      <c r="AQ281" s="11"/>
      <c r="AR281" s="37"/>
      <c r="AS281" s="37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</row>
    <row r="282">
      <c r="A282" s="11"/>
      <c r="B282" s="11"/>
      <c r="C282" s="11"/>
      <c r="D282" s="11"/>
      <c r="E282" s="24"/>
      <c r="F282" s="11"/>
      <c r="G282" s="11"/>
      <c r="H282" s="11"/>
      <c r="I282" s="52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52"/>
      <c r="AI282" s="37"/>
      <c r="AJ282" s="11"/>
      <c r="AK282" s="37"/>
      <c r="AL282" s="37"/>
      <c r="AM282" s="11"/>
      <c r="AN282" s="11"/>
      <c r="AO282" s="11"/>
      <c r="AP282" s="24"/>
      <c r="AQ282" s="11"/>
      <c r="AR282" s="37"/>
      <c r="AS282" s="37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</row>
    <row r="283">
      <c r="A283" s="11"/>
      <c r="B283" s="11"/>
      <c r="C283" s="11"/>
      <c r="D283" s="11"/>
      <c r="E283" s="24"/>
      <c r="F283" s="11"/>
      <c r="G283" s="11"/>
      <c r="H283" s="11"/>
      <c r="I283" s="52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52"/>
      <c r="AI283" s="37"/>
      <c r="AJ283" s="11"/>
      <c r="AK283" s="37"/>
      <c r="AL283" s="37"/>
      <c r="AM283" s="11"/>
      <c r="AN283" s="11"/>
      <c r="AO283" s="11"/>
      <c r="AP283" s="24"/>
      <c r="AQ283" s="11"/>
      <c r="AR283" s="37"/>
      <c r="AS283" s="37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</row>
    <row r="284">
      <c r="A284" s="11"/>
      <c r="B284" s="11"/>
      <c r="C284" s="11"/>
      <c r="D284" s="11"/>
      <c r="E284" s="24"/>
      <c r="F284" s="11"/>
      <c r="G284" s="11"/>
      <c r="H284" s="11"/>
      <c r="I284" s="52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52"/>
      <c r="AI284" s="37"/>
      <c r="AJ284" s="11"/>
      <c r="AK284" s="37"/>
      <c r="AL284" s="37"/>
      <c r="AM284" s="11"/>
      <c r="AN284" s="11"/>
      <c r="AO284" s="11"/>
      <c r="AP284" s="24"/>
      <c r="AQ284" s="11"/>
      <c r="AR284" s="37"/>
      <c r="AS284" s="37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</row>
    <row r="285">
      <c r="A285" s="11"/>
      <c r="B285" s="11"/>
      <c r="C285" s="11"/>
      <c r="D285" s="11"/>
      <c r="E285" s="24"/>
      <c r="F285" s="11"/>
      <c r="G285" s="11"/>
      <c r="H285" s="11"/>
      <c r="I285" s="52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52"/>
      <c r="AI285" s="37"/>
      <c r="AJ285" s="11"/>
      <c r="AK285" s="37"/>
      <c r="AL285" s="37"/>
      <c r="AM285" s="11"/>
      <c r="AN285" s="11"/>
      <c r="AO285" s="11"/>
      <c r="AP285" s="24"/>
      <c r="AQ285" s="11"/>
      <c r="AR285" s="37"/>
      <c r="AS285" s="37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</row>
    <row r="286">
      <c r="A286" s="11"/>
      <c r="B286" s="11"/>
      <c r="C286" s="11"/>
      <c r="D286" s="11"/>
      <c r="E286" s="24"/>
      <c r="F286" s="11"/>
      <c r="G286" s="11"/>
      <c r="H286" s="11"/>
      <c r="I286" s="52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52"/>
      <c r="AI286" s="37"/>
      <c r="AJ286" s="11"/>
      <c r="AK286" s="37"/>
      <c r="AL286" s="37"/>
      <c r="AM286" s="11"/>
      <c r="AN286" s="11"/>
      <c r="AO286" s="11"/>
      <c r="AP286" s="24"/>
      <c r="AQ286" s="11"/>
      <c r="AR286" s="37"/>
      <c r="AS286" s="37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</row>
    <row r="287">
      <c r="A287" s="11"/>
      <c r="B287" s="11"/>
      <c r="C287" s="11"/>
      <c r="D287" s="11"/>
      <c r="E287" s="24"/>
      <c r="F287" s="11"/>
      <c r="G287" s="11"/>
      <c r="H287" s="11"/>
      <c r="I287" s="52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52"/>
      <c r="AI287" s="37"/>
      <c r="AJ287" s="11"/>
      <c r="AK287" s="37"/>
      <c r="AL287" s="37"/>
      <c r="AM287" s="11"/>
      <c r="AN287" s="11"/>
      <c r="AO287" s="11"/>
      <c r="AP287" s="24"/>
      <c r="AQ287" s="11"/>
      <c r="AR287" s="37"/>
      <c r="AS287" s="37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</row>
    <row r="288">
      <c r="A288" s="11"/>
      <c r="B288" s="11"/>
      <c r="C288" s="11"/>
      <c r="D288" s="11"/>
      <c r="E288" s="24"/>
      <c r="F288" s="11"/>
      <c r="G288" s="11"/>
      <c r="H288" s="11"/>
      <c r="I288" s="52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52"/>
      <c r="AI288" s="37"/>
      <c r="AJ288" s="11"/>
      <c r="AK288" s="37"/>
      <c r="AL288" s="37"/>
      <c r="AM288" s="11"/>
      <c r="AN288" s="11"/>
      <c r="AO288" s="11"/>
      <c r="AP288" s="24"/>
      <c r="AQ288" s="11"/>
      <c r="AR288" s="37"/>
      <c r="AS288" s="37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</row>
    <row r="289">
      <c r="A289" s="11"/>
      <c r="B289" s="11"/>
      <c r="C289" s="11"/>
      <c r="D289" s="11"/>
      <c r="E289" s="24"/>
      <c r="F289" s="11"/>
      <c r="G289" s="11"/>
      <c r="H289" s="11"/>
      <c r="I289" s="52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52"/>
      <c r="AI289" s="37"/>
      <c r="AJ289" s="11"/>
      <c r="AK289" s="37"/>
      <c r="AL289" s="37"/>
      <c r="AM289" s="11"/>
      <c r="AN289" s="11"/>
      <c r="AO289" s="11"/>
      <c r="AP289" s="24"/>
      <c r="AQ289" s="11"/>
      <c r="AR289" s="37"/>
      <c r="AS289" s="37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</row>
    <row r="290">
      <c r="A290" s="11"/>
      <c r="B290" s="11"/>
      <c r="C290" s="11"/>
      <c r="D290" s="11"/>
      <c r="E290" s="24"/>
      <c r="F290" s="11"/>
      <c r="G290" s="11"/>
      <c r="H290" s="11"/>
      <c r="I290" s="52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52"/>
      <c r="AI290" s="37"/>
      <c r="AJ290" s="11"/>
      <c r="AK290" s="37"/>
      <c r="AL290" s="37"/>
      <c r="AM290" s="11"/>
      <c r="AN290" s="11"/>
      <c r="AO290" s="11"/>
      <c r="AP290" s="24"/>
      <c r="AQ290" s="11"/>
      <c r="AR290" s="37"/>
      <c r="AS290" s="37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</row>
    <row r="291">
      <c r="A291" s="11"/>
      <c r="B291" s="11"/>
      <c r="C291" s="11"/>
      <c r="D291" s="11"/>
      <c r="E291" s="24"/>
      <c r="F291" s="11"/>
      <c r="G291" s="11"/>
      <c r="H291" s="11"/>
      <c r="I291" s="52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52"/>
      <c r="AI291" s="37"/>
      <c r="AJ291" s="11"/>
      <c r="AK291" s="37"/>
      <c r="AL291" s="37"/>
      <c r="AM291" s="11"/>
      <c r="AN291" s="11"/>
      <c r="AO291" s="11"/>
      <c r="AP291" s="24"/>
      <c r="AQ291" s="11"/>
      <c r="AR291" s="37"/>
      <c r="AS291" s="37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</row>
    <row r="292">
      <c r="A292" s="11"/>
      <c r="B292" s="11"/>
      <c r="C292" s="11"/>
      <c r="D292" s="11"/>
      <c r="E292" s="24"/>
      <c r="F292" s="11"/>
      <c r="G292" s="11"/>
      <c r="H292" s="11"/>
      <c r="I292" s="52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52"/>
      <c r="AI292" s="37"/>
      <c r="AJ292" s="11"/>
      <c r="AK292" s="37"/>
      <c r="AL292" s="37"/>
      <c r="AM292" s="11"/>
      <c r="AN292" s="11"/>
      <c r="AO292" s="11"/>
      <c r="AP292" s="24"/>
      <c r="AQ292" s="11"/>
      <c r="AR292" s="37"/>
      <c r="AS292" s="37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</row>
    <row r="293">
      <c r="A293" s="11"/>
      <c r="B293" s="11"/>
      <c r="C293" s="11"/>
      <c r="D293" s="11"/>
      <c r="E293" s="24"/>
      <c r="F293" s="11"/>
      <c r="G293" s="11"/>
      <c r="H293" s="11"/>
      <c r="I293" s="52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52"/>
      <c r="AI293" s="37"/>
      <c r="AJ293" s="11"/>
      <c r="AK293" s="37"/>
      <c r="AL293" s="37"/>
      <c r="AM293" s="11"/>
      <c r="AN293" s="11"/>
      <c r="AO293" s="11"/>
      <c r="AP293" s="24"/>
      <c r="AQ293" s="11"/>
      <c r="AR293" s="37"/>
      <c r="AS293" s="37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</row>
    <row r="294">
      <c r="A294" s="11"/>
      <c r="B294" s="11"/>
      <c r="C294" s="11"/>
      <c r="D294" s="11"/>
      <c r="E294" s="24"/>
      <c r="F294" s="11"/>
      <c r="G294" s="11"/>
      <c r="H294" s="11"/>
      <c r="I294" s="52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52"/>
      <c r="AI294" s="37"/>
      <c r="AJ294" s="11"/>
      <c r="AK294" s="37"/>
      <c r="AL294" s="37"/>
      <c r="AM294" s="11"/>
      <c r="AN294" s="11"/>
      <c r="AO294" s="11"/>
      <c r="AP294" s="24"/>
      <c r="AQ294" s="11"/>
      <c r="AR294" s="37"/>
      <c r="AS294" s="37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</row>
    <row r="295">
      <c r="A295" s="11"/>
      <c r="B295" s="11"/>
      <c r="C295" s="11"/>
      <c r="D295" s="11"/>
      <c r="E295" s="24"/>
      <c r="F295" s="11"/>
      <c r="G295" s="11"/>
      <c r="H295" s="11"/>
      <c r="I295" s="52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52"/>
      <c r="AI295" s="37"/>
      <c r="AJ295" s="11"/>
      <c r="AK295" s="37"/>
      <c r="AL295" s="37"/>
      <c r="AM295" s="11"/>
      <c r="AN295" s="11"/>
      <c r="AO295" s="11"/>
      <c r="AP295" s="24"/>
      <c r="AQ295" s="11"/>
      <c r="AR295" s="37"/>
      <c r="AS295" s="37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</row>
    <row r="296">
      <c r="A296" s="11"/>
      <c r="B296" s="11"/>
      <c r="C296" s="11"/>
      <c r="D296" s="11"/>
      <c r="E296" s="24"/>
      <c r="F296" s="11"/>
      <c r="G296" s="11"/>
      <c r="H296" s="11"/>
      <c r="I296" s="52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52"/>
      <c r="AI296" s="37"/>
      <c r="AJ296" s="11"/>
      <c r="AK296" s="37"/>
      <c r="AL296" s="37"/>
      <c r="AM296" s="11"/>
      <c r="AN296" s="11"/>
      <c r="AO296" s="11"/>
      <c r="AP296" s="24"/>
      <c r="AQ296" s="11"/>
      <c r="AR296" s="37"/>
      <c r="AS296" s="37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</row>
    <row r="297">
      <c r="A297" s="11"/>
      <c r="B297" s="11"/>
      <c r="C297" s="11"/>
      <c r="D297" s="11"/>
      <c r="E297" s="24"/>
      <c r="F297" s="11"/>
      <c r="G297" s="11"/>
      <c r="H297" s="11"/>
      <c r="I297" s="52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52"/>
      <c r="AI297" s="37"/>
      <c r="AJ297" s="11"/>
      <c r="AK297" s="37"/>
      <c r="AL297" s="37"/>
      <c r="AM297" s="11"/>
      <c r="AN297" s="11"/>
      <c r="AO297" s="11"/>
      <c r="AP297" s="24"/>
      <c r="AQ297" s="11"/>
      <c r="AR297" s="37"/>
      <c r="AS297" s="37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</row>
    <row r="298">
      <c r="A298" s="11"/>
      <c r="B298" s="11"/>
      <c r="C298" s="11"/>
      <c r="D298" s="11"/>
      <c r="E298" s="24"/>
      <c r="F298" s="11"/>
      <c r="G298" s="11"/>
      <c r="H298" s="11"/>
      <c r="I298" s="52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52"/>
      <c r="AI298" s="37"/>
      <c r="AJ298" s="11"/>
      <c r="AK298" s="37"/>
      <c r="AL298" s="37"/>
      <c r="AM298" s="11"/>
      <c r="AN298" s="11"/>
      <c r="AO298" s="11"/>
      <c r="AP298" s="24"/>
      <c r="AQ298" s="11"/>
      <c r="AR298" s="37"/>
      <c r="AS298" s="37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</row>
    <row r="299">
      <c r="A299" s="11"/>
      <c r="B299" s="11"/>
      <c r="C299" s="11"/>
      <c r="D299" s="11"/>
      <c r="E299" s="24"/>
      <c r="F299" s="11"/>
      <c r="G299" s="11"/>
      <c r="H299" s="11"/>
      <c r="I299" s="52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52"/>
      <c r="AI299" s="37"/>
      <c r="AJ299" s="11"/>
      <c r="AK299" s="37"/>
      <c r="AL299" s="37"/>
      <c r="AM299" s="11"/>
      <c r="AN299" s="11"/>
      <c r="AO299" s="11"/>
      <c r="AP299" s="24"/>
      <c r="AQ299" s="11"/>
      <c r="AR299" s="37"/>
      <c r="AS299" s="37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</row>
    <row r="300">
      <c r="A300" s="11"/>
      <c r="B300" s="11"/>
      <c r="C300" s="11"/>
      <c r="D300" s="11"/>
      <c r="E300" s="24"/>
      <c r="F300" s="11"/>
      <c r="G300" s="11"/>
      <c r="H300" s="11"/>
      <c r="I300" s="52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52"/>
      <c r="AI300" s="37"/>
      <c r="AJ300" s="11"/>
      <c r="AK300" s="37"/>
      <c r="AL300" s="37"/>
      <c r="AM300" s="11"/>
      <c r="AN300" s="11"/>
      <c r="AO300" s="11"/>
      <c r="AP300" s="24"/>
      <c r="AQ300" s="11"/>
      <c r="AR300" s="37"/>
      <c r="AS300" s="37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</row>
    <row r="301">
      <c r="A301" s="11"/>
      <c r="B301" s="11"/>
      <c r="C301" s="11"/>
      <c r="D301" s="11"/>
      <c r="E301" s="24"/>
      <c r="F301" s="11"/>
      <c r="G301" s="11"/>
      <c r="H301" s="11"/>
      <c r="I301" s="52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52"/>
      <c r="AI301" s="37"/>
      <c r="AJ301" s="11"/>
      <c r="AK301" s="37"/>
      <c r="AL301" s="37"/>
      <c r="AM301" s="11"/>
      <c r="AN301" s="11"/>
      <c r="AO301" s="11"/>
      <c r="AP301" s="24"/>
      <c r="AQ301" s="11"/>
      <c r="AR301" s="37"/>
      <c r="AS301" s="37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</row>
    <row r="302">
      <c r="A302" s="11"/>
      <c r="B302" s="11"/>
      <c r="C302" s="11"/>
      <c r="D302" s="11"/>
      <c r="E302" s="24"/>
      <c r="F302" s="11"/>
      <c r="G302" s="11"/>
      <c r="H302" s="11"/>
      <c r="I302" s="52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52"/>
      <c r="AI302" s="37"/>
      <c r="AJ302" s="11"/>
      <c r="AK302" s="37"/>
      <c r="AL302" s="37"/>
      <c r="AM302" s="11"/>
      <c r="AN302" s="11"/>
      <c r="AO302" s="11"/>
      <c r="AP302" s="24"/>
      <c r="AQ302" s="11"/>
      <c r="AR302" s="37"/>
      <c r="AS302" s="37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</row>
    <row r="303">
      <c r="A303" s="11"/>
      <c r="B303" s="11"/>
      <c r="C303" s="11"/>
      <c r="D303" s="11"/>
      <c r="E303" s="24"/>
      <c r="F303" s="11"/>
      <c r="G303" s="11"/>
      <c r="H303" s="11"/>
      <c r="I303" s="52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52"/>
      <c r="AI303" s="37"/>
      <c r="AJ303" s="11"/>
      <c r="AK303" s="37"/>
      <c r="AL303" s="37"/>
      <c r="AM303" s="11"/>
      <c r="AN303" s="11"/>
      <c r="AO303" s="11"/>
      <c r="AP303" s="24"/>
      <c r="AQ303" s="11"/>
      <c r="AR303" s="37"/>
      <c r="AS303" s="37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</row>
    <row r="304">
      <c r="A304" s="11"/>
      <c r="B304" s="11"/>
      <c r="C304" s="11"/>
      <c r="D304" s="11"/>
      <c r="E304" s="24"/>
      <c r="F304" s="11"/>
      <c r="G304" s="11"/>
      <c r="H304" s="11"/>
      <c r="I304" s="52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52"/>
      <c r="AI304" s="37"/>
      <c r="AJ304" s="11"/>
      <c r="AK304" s="37"/>
      <c r="AL304" s="37"/>
      <c r="AM304" s="11"/>
      <c r="AN304" s="11"/>
      <c r="AO304" s="11"/>
      <c r="AP304" s="24"/>
      <c r="AQ304" s="11"/>
      <c r="AR304" s="37"/>
      <c r="AS304" s="37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</row>
    <row r="305">
      <c r="A305" s="11"/>
      <c r="B305" s="11"/>
      <c r="C305" s="11"/>
      <c r="D305" s="11"/>
      <c r="E305" s="24"/>
      <c r="F305" s="11"/>
      <c r="G305" s="11"/>
      <c r="H305" s="11"/>
      <c r="I305" s="52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52"/>
      <c r="AI305" s="37"/>
      <c r="AJ305" s="11"/>
      <c r="AK305" s="37"/>
      <c r="AL305" s="37"/>
      <c r="AM305" s="11"/>
      <c r="AN305" s="11"/>
      <c r="AO305" s="11"/>
      <c r="AP305" s="24"/>
      <c r="AQ305" s="11"/>
      <c r="AR305" s="37"/>
      <c r="AS305" s="37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</row>
    <row r="306">
      <c r="A306" s="11"/>
      <c r="B306" s="11"/>
      <c r="C306" s="11"/>
      <c r="D306" s="11"/>
      <c r="E306" s="24"/>
      <c r="F306" s="11"/>
      <c r="G306" s="11"/>
      <c r="H306" s="11"/>
      <c r="I306" s="52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52"/>
      <c r="AI306" s="37"/>
      <c r="AJ306" s="11"/>
      <c r="AK306" s="37"/>
      <c r="AL306" s="37"/>
      <c r="AM306" s="11"/>
      <c r="AN306" s="11"/>
      <c r="AO306" s="11"/>
      <c r="AP306" s="24"/>
      <c r="AQ306" s="11"/>
      <c r="AR306" s="37"/>
      <c r="AS306" s="37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</row>
    <row r="307">
      <c r="A307" s="11"/>
      <c r="B307" s="11"/>
      <c r="C307" s="11"/>
      <c r="D307" s="11"/>
      <c r="E307" s="24"/>
      <c r="F307" s="11"/>
      <c r="G307" s="11"/>
      <c r="H307" s="11"/>
      <c r="I307" s="52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52"/>
      <c r="AI307" s="37"/>
      <c r="AJ307" s="11"/>
      <c r="AK307" s="37"/>
      <c r="AL307" s="37"/>
      <c r="AM307" s="11"/>
      <c r="AN307" s="11"/>
      <c r="AO307" s="11"/>
      <c r="AP307" s="24"/>
      <c r="AQ307" s="11"/>
      <c r="AR307" s="37"/>
      <c r="AS307" s="37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</row>
    <row r="308">
      <c r="A308" s="11"/>
      <c r="B308" s="11"/>
      <c r="C308" s="11"/>
      <c r="D308" s="11"/>
      <c r="E308" s="24"/>
      <c r="F308" s="11"/>
      <c r="G308" s="11"/>
      <c r="H308" s="11"/>
      <c r="I308" s="52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52"/>
      <c r="AI308" s="37"/>
      <c r="AJ308" s="11"/>
      <c r="AK308" s="37"/>
      <c r="AL308" s="37"/>
      <c r="AM308" s="11"/>
      <c r="AN308" s="11"/>
      <c r="AO308" s="11"/>
      <c r="AP308" s="24"/>
      <c r="AQ308" s="11"/>
      <c r="AR308" s="37"/>
      <c r="AS308" s="37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</row>
    <row r="309">
      <c r="A309" s="11"/>
      <c r="B309" s="11"/>
      <c r="C309" s="11"/>
      <c r="D309" s="11"/>
      <c r="E309" s="24"/>
      <c r="F309" s="11"/>
      <c r="G309" s="11"/>
      <c r="H309" s="11"/>
      <c r="I309" s="52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52"/>
      <c r="AI309" s="37"/>
      <c r="AJ309" s="11"/>
      <c r="AK309" s="37"/>
      <c r="AL309" s="37"/>
      <c r="AM309" s="11"/>
      <c r="AN309" s="11"/>
      <c r="AO309" s="11"/>
      <c r="AP309" s="24"/>
      <c r="AQ309" s="11"/>
      <c r="AR309" s="37"/>
      <c r="AS309" s="37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</row>
    <row r="310">
      <c r="A310" s="11"/>
      <c r="B310" s="11"/>
      <c r="C310" s="11"/>
      <c r="D310" s="11"/>
      <c r="E310" s="24"/>
      <c r="F310" s="11"/>
      <c r="G310" s="11"/>
      <c r="H310" s="11"/>
      <c r="I310" s="52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52"/>
      <c r="AI310" s="37"/>
      <c r="AJ310" s="11"/>
      <c r="AK310" s="37"/>
      <c r="AL310" s="37"/>
      <c r="AM310" s="11"/>
      <c r="AN310" s="11"/>
      <c r="AO310" s="11"/>
      <c r="AP310" s="24"/>
      <c r="AQ310" s="11"/>
      <c r="AR310" s="37"/>
      <c r="AS310" s="37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</row>
    <row r="311">
      <c r="A311" s="11"/>
      <c r="B311" s="11"/>
      <c r="C311" s="11"/>
      <c r="D311" s="11"/>
      <c r="E311" s="24"/>
      <c r="F311" s="11"/>
      <c r="G311" s="11"/>
      <c r="H311" s="11"/>
      <c r="I311" s="52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52"/>
      <c r="AI311" s="37"/>
      <c r="AJ311" s="11"/>
      <c r="AK311" s="37"/>
      <c r="AL311" s="37"/>
      <c r="AM311" s="11"/>
      <c r="AN311" s="11"/>
      <c r="AO311" s="11"/>
      <c r="AP311" s="24"/>
      <c r="AQ311" s="11"/>
      <c r="AR311" s="37"/>
      <c r="AS311" s="37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</row>
    <row r="312">
      <c r="A312" s="11"/>
      <c r="B312" s="11"/>
      <c r="C312" s="11"/>
      <c r="D312" s="11"/>
      <c r="E312" s="24"/>
      <c r="F312" s="11"/>
      <c r="G312" s="11"/>
      <c r="H312" s="11"/>
      <c r="I312" s="52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52"/>
      <c r="AI312" s="37"/>
      <c r="AJ312" s="11"/>
      <c r="AK312" s="37"/>
      <c r="AL312" s="37"/>
      <c r="AM312" s="11"/>
      <c r="AN312" s="11"/>
      <c r="AO312" s="11"/>
      <c r="AP312" s="24"/>
      <c r="AQ312" s="11"/>
      <c r="AR312" s="37"/>
      <c r="AS312" s="37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</row>
    <row r="313">
      <c r="A313" s="11"/>
      <c r="B313" s="11"/>
      <c r="C313" s="11"/>
      <c r="D313" s="11"/>
      <c r="E313" s="24"/>
      <c r="F313" s="11"/>
      <c r="G313" s="11"/>
      <c r="H313" s="11"/>
      <c r="I313" s="52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52"/>
      <c r="AI313" s="37"/>
      <c r="AJ313" s="11"/>
      <c r="AK313" s="37"/>
      <c r="AL313" s="37"/>
      <c r="AM313" s="11"/>
      <c r="AN313" s="11"/>
      <c r="AO313" s="11"/>
      <c r="AP313" s="24"/>
      <c r="AQ313" s="11"/>
      <c r="AR313" s="37"/>
      <c r="AS313" s="37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</row>
    <row r="314">
      <c r="A314" s="11"/>
      <c r="B314" s="11"/>
      <c r="C314" s="11"/>
      <c r="D314" s="11"/>
      <c r="E314" s="24"/>
      <c r="F314" s="11"/>
      <c r="G314" s="11"/>
      <c r="H314" s="11"/>
      <c r="I314" s="52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52"/>
      <c r="AI314" s="37"/>
      <c r="AJ314" s="11"/>
      <c r="AK314" s="37"/>
      <c r="AL314" s="37"/>
      <c r="AM314" s="11"/>
      <c r="AN314" s="11"/>
      <c r="AO314" s="11"/>
      <c r="AP314" s="24"/>
      <c r="AQ314" s="11"/>
      <c r="AR314" s="37"/>
      <c r="AS314" s="37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</row>
    <row r="315">
      <c r="A315" s="11"/>
      <c r="B315" s="11"/>
      <c r="C315" s="11"/>
      <c r="D315" s="11"/>
      <c r="E315" s="24"/>
      <c r="F315" s="11"/>
      <c r="G315" s="11"/>
      <c r="H315" s="11"/>
      <c r="I315" s="52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52"/>
      <c r="AI315" s="37"/>
      <c r="AJ315" s="11"/>
      <c r="AK315" s="37"/>
      <c r="AL315" s="37"/>
      <c r="AM315" s="11"/>
      <c r="AN315" s="11"/>
      <c r="AO315" s="11"/>
      <c r="AP315" s="24"/>
      <c r="AQ315" s="11"/>
      <c r="AR315" s="37"/>
      <c r="AS315" s="37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</row>
    <row r="316">
      <c r="A316" s="11"/>
      <c r="B316" s="11"/>
      <c r="C316" s="11"/>
      <c r="D316" s="11"/>
      <c r="E316" s="24"/>
      <c r="F316" s="11"/>
      <c r="G316" s="11"/>
      <c r="H316" s="11"/>
      <c r="I316" s="52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52"/>
      <c r="AI316" s="37"/>
      <c r="AJ316" s="11"/>
      <c r="AK316" s="37"/>
      <c r="AL316" s="37"/>
      <c r="AM316" s="11"/>
      <c r="AN316" s="11"/>
      <c r="AO316" s="11"/>
      <c r="AP316" s="24"/>
      <c r="AQ316" s="11"/>
      <c r="AR316" s="37"/>
      <c r="AS316" s="37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</row>
    <row r="317">
      <c r="A317" s="11"/>
      <c r="B317" s="11"/>
      <c r="C317" s="11"/>
      <c r="D317" s="11"/>
      <c r="E317" s="24"/>
      <c r="F317" s="11"/>
      <c r="G317" s="11"/>
      <c r="H317" s="11"/>
      <c r="I317" s="52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52"/>
      <c r="AI317" s="37"/>
      <c r="AJ317" s="11"/>
      <c r="AK317" s="37"/>
      <c r="AL317" s="37"/>
      <c r="AM317" s="11"/>
      <c r="AN317" s="11"/>
      <c r="AO317" s="11"/>
      <c r="AP317" s="24"/>
      <c r="AQ317" s="11"/>
      <c r="AR317" s="37"/>
      <c r="AS317" s="37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</row>
    <row r="318">
      <c r="A318" s="11"/>
      <c r="B318" s="11"/>
      <c r="C318" s="11"/>
      <c r="D318" s="11"/>
      <c r="E318" s="24"/>
      <c r="F318" s="11"/>
      <c r="G318" s="11"/>
      <c r="H318" s="11"/>
      <c r="I318" s="52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52"/>
      <c r="AI318" s="37"/>
      <c r="AJ318" s="11"/>
      <c r="AK318" s="37"/>
      <c r="AL318" s="37"/>
      <c r="AM318" s="11"/>
      <c r="AN318" s="11"/>
      <c r="AO318" s="11"/>
      <c r="AP318" s="24"/>
      <c r="AQ318" s="11"/>
      <c r="AR318" s="37"/>
      <c r="AS318" s="37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</row>
    <row r="319">
      <c r="A319" s="11"/>
      <c r="B319" s="11"/>
      <c r="C319" s="11"/>
      <c r="D319" s="11"/>
      <c r="E319" s="24"/>
      <c r="F319" s="11"/>
      <c r="G319" s="11"/>
      <c r="H319" s="11"/>
      <c r="I319" s="52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52"/>
      <c r="AI319" s="37"/>
      <c r="AJ319" s="11"/>
      <c r="AK319" s="37"/>
      <c r="AL319" s="37"/>
      <c r="AM319" s="11"/>
      <c r="AN319" s="11"/>
      <c r="AO319" s="11"/>
      <c r="AP319" s="24"/>
      <c r="AQ319" s="11"/>
      <c r="AR319" s="37"/>
      <c r="AS319" s="37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</row>
    <row r="320">
      <c r="A320" s="11"/>
      <c r="B320" s="11"/>
      <c r="C320" s="11"/>
      <c r="D320" s="11"/>
      <c r="E320" s="24"/>
      <c r="F320" s="11"/>
      <c r="G320" s="11"/>
      <c r="H320" s="11"/>
      <c r="I320" s="52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52"/>
      <c r="AI320" s="37"/>
      <c r="AJ320" s="11"/>
      <c r="AK320" s="37"/>
      <c r="AL320" s="37"/>
      <c r="AM320" s="11"/>
      <c r="AN320" s="11"/>
      <c r="AO320" s="11"/>
      <c r="AP320" s="24"/>
      <c r="AQ320" s="11"/>
      <c r="AR320" s="37"/>
      <c r="AS320" s="37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</row>
    <row r="321">
      <c r="A321" s="11"/>
      <c r="B321" s="11"/>
      <c r="C321" s="11"/>
      <c r="D321" s="11"/>
      <c r="E321" s="24"/>
      <c r="F321" s="11"/>
      <c r="G321" s="11"/>
      <c r="H321" s="11"/>
      <c r="I321" s="52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52"/>
      <c r="AI321" s="37"/>
      <c r="AJ321" s="11"/>
      <c r="AK321" s="37"/>
      <c r="AL321" s="37"/>
      <c r="AM321" s="11"/>
      <c r="AN321" s="11"/>
      <c r="AO321" s="11"/>
      <c r="AP321" s="24"/>
      <c r="AQ321" s="11"/>
      <c r="AR321" s="37"/>
      <c r="AS321" s="37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</row>
    <row r="322">
      <c r="A322" s="11"/>
      <c r="B322" s="11"/>
      <c r="C322" s="11"/>
      <c r="D322" s="11"/>
      <c r="E322" s="24"/>
      <c r="F322" s="11"/>
      <c r="G322" s="11"/>
      <c r="H322" s="11"/>
      <c r="I322" s="52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52"/>
      <c r="AI322" s="37"/>
      <c r="AJ322" s="11"/>
      <c r="AK322" s="37"/>
      <c r="AL322" s="37"/>
      <c r="AM322" s="11"/>
      <c r="AN322" s="11"/>
      <c r="AO322" s="11"/>
      <c r="AP322" s="24"/>
      <c r="AQ322" s="11"/>
      <c r="AR322" s="37"/>
      <c r="AS322" s="37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</row>
    <row r="323">
      <c r="A323" s="11"/>
      <c r="B323" s="11"/>
      <c r="C323" s="11"/>
      <c r="D323" s="11"/>
      <c r="E323" s="24"/>
      <c r="F323" s="11"/>
      <c r="G323" s="11"/>
      <c r="H323" s="11"/>
      <c r="I323" s="52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52"/>
      <c r="AI323" s="37"/>
      <c r="AJ323" s="11"/>
      <c r="AK323" s="37"/>
      <c r="AL323" s="37"/>
      <c r="AM323" s="11"/>
      <c r="AN323" s="11"/>
      <c r="AO323" s="11"/>
      <c r="AP323" s="24"/>
      <c r="AQ323" s="11"/>
      <c r="AR323" s="37"/>
      <c r="AS323" s="37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</row>
    <row r="324">
      <c r="A324" s="11"/>
      <c r="B324" s="11"/>
      <c r="C324" s="11"/>
      <c r="D324" s="11"/>
      <c r="E324" s="24"/>
      <c r="F324" s="11"/>
      <c r="G324" s="11"/>
      <c r="H324" s="11"/>
      <c r="I324" s="52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52"/>
      <c r="AI324" s="37"/>
      <c r="AJ324" s="11"/>
      <c r="AK324" s="37"/>
      <c r="AL324" s="37"/>
      <c r="AM324" s="11"/>
      <c r="AN324" s="11"/>
      <c r="AO324" s="11"/>
      <c r="AP324" s="24"/>
      <c r="AQ324" s="11"/>
      <c r="AR324" s="37"/>
      <c r="AS324" s="37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</row>
    <row r="325">
      <c r="A325" s="11"/>
      <c r="B325" s="11"/>
      <c r="C325" s="11"/>
      <c r="D325" s="11"/>
      <c r="E325" s="24"/>
      <c r="F325" s="11"/>
      <c r="G325" s="11"/>
      <c r="H325" s="11"/>
      <c r="I325" s="52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52"/>
      <c r="AI325" s="37"/>
      <c r="AJ325" s="11"/>
      <c r="AK325" s="37"/>
      <c r="AL325" s="37"/>
      <c r="AM325" s="11"/>
      <c r="AN325" s="11"/>
      <c r="AO325" s="11"/>
      <c r="AP325" s="24"/>
      <c r="AQ325" s="11"/>
      <c r="AR325" s="37"/>
      <c r="AS325" s="37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</row>
    <row r="326">
      <c r="A326" s="11"/>
      <c r="B326" s="11"/>
      <c r="C326" s="11"/>
      <c r="D326" s="11"/>
      <c r="E326" s="24"/>
      <c r="F326" s="11"/>
      <c r="G326" s="11"/>
      <c r="H326" s="11"/>
      <c r="I326" s="52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52"/>
      <c r="AI326" s="37"/>
      <c r="AJ326" s="11"/>
      <c r="AK326" s="37"/>
      <c r="AL326" s="37"/>
      <c r="AM326" s="11"/>
      <c r="AN326" s="11"/>
      <c r="AO326" s="11"/>
      <c r="AP326" s="24"/>
      <c r="AQ326" s="11"/>
      <c r="AR326" s="37"/>
      <c r="AS326" s="37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</row>
    <row r="327">
      <c r="A327" s="11"/>
      <c r="B327" s="11"/>
      <c r="C327" s="11"/>
      <c r="D327" s="11"/>
      <c r="E327" s="24"/>
      <c r="F327" s="11"/>
      <c r="G327" s="11"/>
      <c r="H327" s="11"/>
      <c r="I327" s="52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52"/>
      <c r="AI327" s="37"/>
      <c r="AJ327" s="11"/>
      <c r="AK327" s="37"/>
      <c r="AL327" s="37"/>
      <c r="AM327" s="11"/>
      <c r="AN327" s="11"/>
      <c r="AO327" s="11"/>
      <c r="AP327" s="24"/>
      <c r="AQ327" s="11"/>
      <c r="AR327" s="37"/>
      <c r="AS327" s="37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</row>
    <row r="328">
      <c r="A328" s="11"/>
      <c r="B328" s="11"/>
      <c r="C328" s="11"/>
      <c r="D328" s="11"/>
      <c r="E328" s="24"/>
      <c r="F328" s="11"/>
      <c r="G328" s="11"/>
      <c r="H328" s="11"/>
      <c r="I328" s="52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52"/>
      <c r="AI328" s="37"/>
      <c r="AJ328" s="11"/>
      <c r="AK328" s="37"/>
      <c r="AL328" s="37"/>
      <c r="AM328" s="11"/>
      <c r="AN328" s="11"/>
      <c r="AO328" s="11"/>
      <c r="AP328" s="24"/>
      <c r="AQ328" s="11"/>
      <c r="AR328" s="37"/>
      <c r="AS328" s="37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</row>
    <row r="329">
      <c r="A329" s="11"/>
      <c r="B329" s="11"/>
      <c r="C329" s="11"/>
      <c r="D329" s="11"/>
      <c r="E329" s="24"/>
      <c r="F329" s="11"/>
      <c r="G329" s="11"/>
      <c r="H329" s="11"/>
      <c r="I329" s="52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52"/>
      <c r="AI329" s="37"/>
      <c r="AJ329" s="11"/>
      <c r="AK329" s="37"/>
      <c r="AL329" s="37"/>
      <c r="AM329" s="11"/>
      <c r="AN329" s="11"/>
      <c r="AO329" s="11"/>
      <c r="AP329" s="24"/>
      <c r="AQ329" s="11"/>
      <c r="AR329" s="37"/>
      <c r="AS329" s="37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</row>
    <row r="330">
      <c r="A330" s="11"/>
      <c r="B330" s="11"/>
      <c r="C330" s="11"/>
      <c r="D330" s="11"/>
      <c r="E330" s="24"/>
      <c r="F330" s="11"/>
      <c r="G330" s="11"/>
      <c r="H330" s="11"/>
      <c r="I330" s="52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52"/>
      <c r="AI330" s="37"/>
      <c r="AJ330" s="11"/>
      <c r="AK330" s="37"/>
      <c r="AL330" s="37"/>
      <c r="AM330" s="11"/>
      <c r="AN330" s="11"/>
      <c r="AO330" s="11"/>
      <c r="AP330" s="24"/>
      <c r="AQ330" s="11"/>
      <c r="AR330" s="37"/>
      <c r="AS330" s="37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</row>
    <row r="331">
      <c r="A331" s="11"/>
      <c r="B331" s="11"/>
      <c r="C331" s="11"/>
      <c r="D331" s="11"/>
      <c r="E331" s="24"/>
      <c r="F331" s="11"/>
      <c r="G331" s="11"/>
      <c r="H331" s="11"/>
      <c r="I331" s="52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52"/>
      <c r="AI331" s="37"/>
      <c r="AJ331" s="11"/>
      <c r="AK331" s="37"/>
      <c r="AL331" s="37"/>
      <c r="AM331" s="11"/>
      <c r="AN331" s="11"/>
      <c r="AO331" s="11"/>
      <c r="AP331" s="24"/>
      <c r="AQ331" s="11"/>
      <c r="AR331" s="37"/>
      <c r="AS331" s="37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</row>
    <row r="332">
      <c r="A332" s="11"/>
      <c r="B332" s="11"/>
      <c r="C332" s="11"/>
      <c r="D332" s="11"/>
      <c r="E332" s="24"/>
      <c r="F332" s="11"/>
      <c r="G332" s="11"/>
      <c r="H332" s="11"/>
      <c r="I332" s="52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52"/>
      <c r="AI332" s="37"/>
      <c r="AJ332" s="11"/>
      <c r="AK332" s="37"/>
      <c r="AL332" s="37"/>
      <c r="AM332" s="11"/>
      <c r="AN332" s="11"/>
      <c r="AO332" s="11"/>
      <c r="AP332" s="24"/>
      <c r="AQ332" s="11"/>
      <c r="AR332" s="37"/>
      <c r="AS332" s="37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</row>
    <row r="333">
      <c r="A333" s="11"/>
      <c r="B333" s="11"/>
      <c r="C333" s="11"/>
      <c r="D333" s="11"/>
      <c r="E333" s="24"/>
      <c r="F333" s="11"/>
      <c r="G333" s="11"/>
      <c r="H333" s="11"/>
      <c r="I333" s="52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52"/>
      <c r="AI333" s="37"/>
      <c r="AJ333" s="11"/>
      <c r="AK333" s="37"/>
      <c r="AL333" s="37"/>
      <c r="AM333" s="11"/>
      <c r="AN333" s="11"/>
      <c r="AO333" s="11"/>
      <c r="AP333" s="24"/>
      <c r="AQ333" s="11"/>
      <c r="AR333" s="37"/>
      <c r="AS333" s="37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</row>
    <row r="334">
      <c r="A334" s="11"/>
      <c r="B334" s="11"/>
      <c r="C334" s="11"/>
      <c r="D334" s="11"/>
      <c r="E334" s="24"/>
      <c r="F334" s="11"/>
      <c r="G334" s="11"/>
      <c r="H334" s="11"/>
      <c r="I334" s="52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52"/>
      <c r="AI334" s="37"/>
      <c r="AJ334" s="11"/>
      <c r="AK334" s="37"/>
      <c r="AL334" s="37"/>
      <c r="AM334" s="11"/>
      <c r="AN334" s="11"/>
      <c r="AO334" s="11"/>
      <c r="AP334" s="24"/>
      <c r="AQ334" s="11"/>
      <c r="AR334" s="37"/>
      <c r="AS334" s="37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</row>
    <row r="335">
      <c r="A335" s="11"/>
      <c r="B335" s="11"/>
      <c r="C335" s="11"/>
      <c r="D335" s="11"/>
      <c r="E335" s="24"/>
      <c r="F335" s="11"/>
      <c r="G335" s="11"/>
      <c r="H335" s="11"/>
      <c r="I335" s="52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52"/>
      <c r="AI335" s="37"/>
      <c r="AJ335" s="11"/>
      <c r="AK335" s="37"/>
      <c r="AL335" s="37"/>
      <c r="AM335" s="11"/>
      <c r="AN335" s="11"/>
      <c r="AO335" s="11"/>
      <c r="AP335" s="24"/>
      <c r="AQ335" s="11"/>
      <c r="AR335" s="37"/>
      <c r="AS335" s="37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</row>
    <row r="336">
      <c r="A336" s="11"/>
      <c r="B336" s="11"/>
      <c r="C336" s="11"/>
      <c r="D336" s="11"/>
      <c r="E336" s="24"/>
      <c r="F336" s="11"/>
      <c r="G336" s="11"/>
      <c r="H336" s="11"/>
      <c r="I336" s="52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52"/>
      <c r="AI336" s="37"/>
      <c r="AJ336" s="11"/>
      <c r="AK336" s="37"/>
      <c r="AL336" s="37"/>
      <c r="AM336" s="11"/>
      <c r="AN336" s="11"/>
      <c r="AO336" s="11"/>
      <c r="AP336" s="24"/>
      <c r="AQ336" s="11"/>
      <c r="AR336" s="37"/>
      <c r="AS336" s="37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</row>
    <row r="337">
      <c r="A337" s="11"/>
      <c r="B337" s="11"/>
      <c r="C337" s="11"/>
      <c r="D337" s="11"/>
      <c r="E337" s="24"/>
      <c r="F337" s="11"/>
      <c r="G337" s="11"/>
      <c r="H337" s="11"/>
      <c r="I337" s="52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52"/>
      <c r="AI337" s="37"/>
      <c r="AJ337" s="11"/>
      <c r="AK337" s="37"/>
      <c r="AL337" s="37"/>
      <c r="AM337" s="11"/>
      <c r="AN337" s="11"/>
      <c r="AO337" s="11"/>
      <c r="AP337" s="24"/>
      <c r="AQ337" s="11"/>
      <c r="AR337" s="37"/>
      <c r="AS337" s="37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</row>
    <row r="338">
      <c r="A338" s="11"/>
      <c r="B338" s="11"/>
      <c r="C338" s="11"/>
      <c r="D338" s="11"/>
      <c r="E338" s="24"/>
      <c r="F338" s="11"/>
      <c r="G338" s="11"/>
      <c r="H338" s="11"/>
      <c r="I338" s="52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52"/>
      <c r="AI338" s="37"/>
      <c r="AJ338" s="11"/>
      <c r="AK338" s="37"/>
      <c r="AL338" s="37"/>
      <c r="AM338" s="11"/>
      <c r="AN338" s="11"/>
      <c r="AO338" s="11"/>
      <c r="AP338" s="24"/>
      <c r="AQ338" s="11"/>
      <c r="AR338" s="37"/>
      <c r="AS338" s="37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</row>
    <row r="339">
      <c r="A339" s="11"/>
      <c r="B339" s="11"/>
      <c r="C339" s="11"/>
      <c r="D339" s="11"/>
      <c r="E339" s="24"/>
      <c r="F339" s="11"/>
      <c r="G339" s="11"/>
      <c r="H339" s="11"/>
      <c r="I339" s="52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52"/>
      <c r="AI339" s="37"/>
      <c r="AJ339" s="11"/>
      <c r="AK339" s="37"/>
      <c r="AL339" s="37"/>
      <c r="AM339" s="11"/>
      <c r="AN339" s="11"/>
      <c r="AO339" s="11"/>
      <c r="AP339" s="24"/>
      <c r="AQ339" s="11"/>
      <c r="AR339" s="37"/>
      <c r="AS339" s="37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</row>
    <row r="340">
      <c r="A340" s="11"/>
      <c r="B340" s="11"/>
      <c r="C340" s="11"/>
      <c r="D340" s="11"/>
      <c r="E340" s="24"/>
      <c r="F340" s="11"/>
      <c r="G340" s="11"/>
      <c r="H340" s="11"/>
      <c r="I340" s="52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52"/>
      <c r="AI340" s="37"/>
      <c r="AJ340" s="11"/>
      <c r="AK340" s="37"/>
      <c r="AL340" s="37"/>
      <c r="AM340" s="11"/>
      <c r="AN340" s="11"/>
      <c r="AO340" s="11"/>
      <c r="AP340" s="24"/>
      <c r="AQ340" s="11"/>
      <c r="AR340" s="37"/>
      <c r="AS340" s="37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</row>
    <row r="341">
      <c r="A341" s="11"/>
      <c r="B341" s="11"/>
      <c r="C341" s="11"/>
      <c r="D341" s="11"/>
      <c r="E341" s="24"/>
      <c r="F341" s="11"/>
      <c r="G341" s="11"/>
      <c r="H341" s="11"/>
      <c r="I341" s="52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52"/>
      <c r="AI341" s="37"/>
      <c r="AJ341" s="11"/>
      <c r="AK341" s="37"/>
      <c r="AL341" s="37"/>
      <c r="AM341" s="11"/>
      <c r="AN341" s="11"/>
      <c r="AO341" s="11"/>
      <c r="AP341" s="24"/>
      <c r="AQ341" s="11"/>
      <c r="AR341" s="37"/>
      <c r="AS341" s="37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</row>
    <row r="342">
      <c r="A342" s="11"/>
      <c r="B342" s="11"/>
      <c r="C342" s="11"/>
      <c r="D342" s="11"/>
      <c r="E342" s="24"/>
      <c r="F342" s="11"/>
      <c r="G342" s="11"/>
      <c r="H342" s="11"/>
      <c r="I342" s="52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52"/>
      <c r="AI342" s="37"/>
      <c r="AJ342" s="11"/>
      <c r="AK342" s="37"/>
      <c r="AL342" s="37"/>
      <c r="AM342" s="11"/>
      <c r="AN342" s="11"/>
      <c r="AO342" s="11"/>
      <c r="AP342" s="24"/>
      <c r="AQ342" s="11"/>
      <c r="AR342" s="37"/>
      <c r="AS342" s="37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</row>
    <row r="343">
      <c r="A343" s="11"/>
      <c r="B343" s="11"/>
      <c r="C343" s="11"/>
      <c r="D343" s="11"/>
      <c r="E343" s="24"/>
      <c r="F343" s="11"/>
      <c r="G343" s="11"/>
      <c r="H343" s="11"/>
      <c r="I343" s="52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52"/>
      <c r="AI343" s="37"/>
      <c r="AJ343" s="11"/>
      <c r="AK343" s="37"/>
      <c r="AL343" s="37"/>
      <c r="AM343" s="11"/>
      <c r="AN343" s="11"/>
      <c r="AO343" s="11"/>
      <c r="AP343" s="24"/>
      <c r="AQ343" s="11"/>
      <c r="AR343" s="37"/>
      <c r="AS343" s="37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</row>
    <row r="344">
      <c r="A344" s="11"/>
      <c r="B344" s="11"/>
      <c r="C344" s="11"/>
      <c r="D344" s="11"/>
      <c r="E344" s="24"/>
      <c r="F344" s="11"/>
      <c r="G344" s="11"/>
      <c r="H344" s="11"/>
      <c r="I344" s="52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52"/>
      <c r="AI344" s="37"/>
      <c r="AJ344" s="11"/>
      <c r="AK344" s="37"/>
      <c r="AL344" s="37"/>
      <c r="AM344" s="11"/>
      <c r="AN344" s="11"/>
      <c r="AO344" s="11"/>
      <c r="AP344" s="24"/>
      <c r="AQ344" s="11"/>
      <c r="AR344" s="37"/>
      <c r="AS344" s="37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</row>
    <row r="345">
      <c r="A345" s="11"/>
      <c r="B345" s="11"/>
      <c r="C345" s="11"/>
      <c r="D345" s="11"/>
      <c r="E345" s="24"/>
      <c r="F345" s="11"/>
      <c r="G345" s="11"/>
      <c r="H345" s="11"/>
      <c r="I345" s="52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52"/>
      <c r="AI345" s="37"/>
      <c r="AJ345" s="11"/>
      <c r="AK345" s="37"/>
      <c r="AL345" s="37"/>
      <c r="AM345" s="11"/>
      <c r="AN345" s="11"/>
      <c r="AO345" s="11"/>
      <c r="AP345" s="24"/>
      <c r="AQ345" s="11"/>
      <c r="AR345" s="37"/>
      <c r="AS345" s="37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</row>
    <row r="346">
      <c r="A346" s="11"/>
      <c r="B346" s="11"/>
      <c r="C346" s="11"/>
      <c r="D346" s="11"/>
      <c r="E346" s="24"/>
      <c r="F346" s="11"/>
      <c r="G346" s="11"/>
      <c r="H346" s="11"/>
      <c r="I346" s="52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52"/>
      <c r="AI346" s="37"/>
      <c r="AJ346" s="11"/>
      <c r="AK346" s="37"/>
      <c r="AL346" s="37"/>
      <c r="AM346" s="11"/>
      <c r="AN346" s="11"/>
      <c r="AO346" s="11"/>
      <c r="AP346" s="24"/>
      <c r="AQ346" s="11"/>
      <c r="AR346" s="37"/>
      <c r="AS346" s="37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</row>
    <row r="347">
      <c r="A347" s="11"/>
      <c r="B347" s="11"/>
      <c r="C347" s="11"/>
      <c r="D347" s="11"/>
      <c r="E347" s="24"/>
      <c r="F347" s="11"/>
      <c r="G347" s="11"/>
      <c r="H347" s="11"/>
      <c r="I347" s="52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52"/>
      <c r="AI347" s="37"/>
      <c r="AJ347" s="11"/>
      <c r="AK347" s="37"/>
      <c r="AL347" s="37"/>
      <c r="AM347" s="11"/>
      <c r="AN347" s="11"/>
      <c r="AO347" s="11"/>
      <c r="AP347" s="24"/>
      <c r="AQ347" s="11"/>
      <c r="AR347" s="37"/>
      <c r="AS347" s="37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</row>
    <row r="348">
      <c r="A348" s="11"/>
      <c r="B348" s="11"/>
      <c r="C348" s="11"/>
      <c r="D348" s="11"/>
      <c r="E348" s="24"/>
      <c r="F348" s="11"/>
      <c r="G348" s="11"/>
      <c r="H348" s="11"/>
      <c r="I348" s="52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52"/>
      <c r="AI348" s="37"/>
      <c r="AJ348" s="11"/>
      <c r="AK348" s="37"/>
      <c r="AL348" s="37"/>
      <c r="AM348" s="11"/>
      <c r="AN348" s="11"/>
      <c r="AO348" s="11"/>
      <c r="AP348" s="24"/>
      <c r="AQ348" s="11"/>
      <c r="AR348" s="37"/>
      <c r="AS348" s="37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</row>
    <row r="349">
      <c r="A349" s="11"/>
      <c r="B349" s="11"/>
      <c r="C349" s="11"/>
      <c r="D349" s="11"/>
      <c r="E349" s="24"/>
      <c r="F349" s="11"/>
      <c r="G349" s="11"/>
      <c r="H349" s="11"/>
      <c r="I349" s="52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52"/>
      <c r="AI349" s="37"/>
      <c r="AJ349" s="11"/>
      <c r="AK349" s="37"/>
      <c r="AL349" s="37"/>
      <c r="AM349" s="11"/>
      <c r="AN349" s="11"/>
      <c r="AO349" s="11"/>
      <c r="AP349" s="24"/>
      <c r="AQ349" s="11"/>
      <c r="AR349" s="37"/>
      <c r="AS349" s="37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</row>
    <row r="350">
      <c r="A350" s="11"/>
      <c r="B350" s="11"/>
      <c r="C350" s="11"/>
      <c r="D350" s="11"/>
      <c r="E350" s="24"/>
      <c r="F350" s="11"/>
      <c r="G350" s="11"/>
      <c r="H350" s="11"/>
      <c r="I350" s="52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52"/>
      <c r="AI350" s="37"/>
      <c r="AJ350" s="11"/>
      <c r="AK350" s="37"/>
      <c r="AL350" s="37"/>
      <c r="AM350" s="11"/>
      <c r="AN350" s="11"/>
      <c r="AO350" s="11"/>
      <c r="AP350" s="24"/>
      <c r="AQ350" s="11"/>
      <c r="AR350" s="37"/>
      <c r="AS350" s="37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</row>
    <row r="351">
      <c r="A351" s="11"/>
      <c r="B351" s="11"/>
      <c r="C351" s="11"/>
      <c r="D351" s="11"/>
      <c r="E351" s="24"/>
      <c r="F351" s="11"/>
      <c r="G351" s="11"/>
      <c r="H351" s="11"/>
      <c r="I351" s="52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52"/>
      <c r="AI351" s="37"/>
      <c r="AJ351" s="11"/>
      <c r="AK351" s="37"/>
      <c r="AL351" s="37"/>
      <c r="AM351" s="11"/>
      <c r="AN351" s="11"/>
      <c r="AO351" s="11"/>
      <c r="AP351" s="24"/>
      <c r="AQ351" s="11"/>
      <c r="AR351" s="37"/>
      <c r="AS351" s="37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</row>
    <row r="352">
      <c r="A352" s="11"/>
      <c r="B352" s="11"/>
      <c r="C352" s="11"/>
      <c r="D352" s="11"/>
      <c r="E352" s="24"/>
      <c r="F352" s="11"/>
      <c r="G352" s="11"/>
      <c r="H352" s="11"/>
      <c r="I352" s="52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52"/>
      <c r="AI352" s="37"/>
      <c r="AJ352" s="11"/>
      <c r="AK352" s="37"/>
      <c r="AL352" s="37"/>
      <c r="AM352" s="11"/>
      <c r="AN352" s="11"/>
      <c r="AO352" s="11"/>
      <c r="AP352" s="24"/>
      <c r="AQ352" s="11"/>
      <c r="AR352" s="37"/>
      <c r="AS352" s="37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</row>
    <row r="353">
      <c r="A353" s="11"/>
      <c r="B353" s="11"/>
      <c r="C353" s="11"/>
      <c r="D353" s="11"/>
      <c r="E353" s="24"/>
      <c r="F353" s="11"/>
      <c r="G353" s="11"/>
      <c r="H353" s="11"/>
      <c r="I353" s="52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52"/>
      <c r="AI353" s="37"/>
      <c r="AJ353" s="11"/>
      <c r="AK353" s="37"/>
      <c r="AL353" s="37"/>
      <c r="AM353" s="11"/>
      <c r="AN353" s="11"/>
      <c r="AO353" s="11"/>
      <c r="AP353" s="24"/>
      <c r="AQ353" s="11"/>
      <c r="AR353" s="37"/>
      <c r="AS353" s="37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</row>
    <row r="354">
      <c r="A354" s="11"/>
      <c r="B354" s="11"/>
      <c r="C354" s="11"/>
      <c r="D354" s="11"/>
      <c r="E354" s="24"/>
      <c r="F354" s="11"/>
      <c r="G354" s="11"/>
      <c r="H354" s="11"/>
      <c r="I354" s="52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52"/>
      <c r="AI354" s="37"/>
      <c r="AJ354" s="11"/>
      <c r="AK354" s="37"/>
      <c r="AL354" s="37"/>
      <c r="AM354" s="11"/>
      <c r="AN354" s="11"/>
      <c r="AO354" s="11"/>
      <c r="AP354" s="24"/>
      <c r="AQ354" s="11"/>
      <c r="AR354" s="37"/>
      <c r="AS354" s="37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</row>
    <row r="355">
      <c r="A355" s="11"/>
      <c r="B355" s="11"/>
      <c r="C355" s="11"/>
      <c r="D355" s="11"/>
      <c r="E355" s="24"/>
      <c r="F355" s="11"/>
      <c r="G355" s="11"/>
      <c r="H355" s="11"/>
      <c r="I355" s="52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52"/>
      <c r="AI355" s="37"/>
      <c r="AJ355" s="11"/>
      <c r="AK355" s="37"/>
      <c r="AL355" s="37"/>
      <c r="AM355" s="11"/>
      <c r="AN355" s="11"/>
      <c r="AO355" s="11"/>
      <c r="AP355" s="24"/>
      <c r="AQ355" s="11"/>
      <c r="AR355" s="37"/>
      <c r="AS355" s="37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</row>
    <row r="356">
      <c r="A356" s="11"/>
      <c r="B356" s="11"/>
      <c r="C356" s="11"/>
      <c r="D356" s="11"/>
      <c r="E356" s="24"/>
      <c r="F356" s="11"/>
      <c r="G356" s="11"/>
      <c r="H356" s="11"/>
      <c r="I356" s="52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52"/>
      <c r="AI356" s="37"/>
      <c r="AJ356" s="11"/>
      <c r="AK356" s="37"/>
      <c r="AL356" s="37"/>
      <c r="AM356" s="11"/>
      <c r="AN356" s="11"/>
      <c r="AO356" s="11"/>
      <c r="AP356" s="24"/>
      <c r="AQ356" s="11"/>
      <c r="AR356" s="37"/>
      <c r="AS356" s="37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</row>
    <row r="357">
      <c r="A357" s="11"/>
      <c r="B357" s="11"/>
      <c r="C357" s="11"/>
      <c r="D357" s="11"/>
      <c r="E357" s="24"/>
      <c r="F357" s="11"/>
      <c r="G357" s="11"/>
      <c r="H357" s="11"/>
      <c r="I357" s="52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52"/>
      <c r="AI357" s="37"/>
      <c r="AJ357" s="11"/>
      <c r="AK357" s="37"/>
      <c r="AL357" s="37"/>
      <c r="AM357" s="11"/>
      <c r="AN357" s="11"/>
      <c r="AO357" s="11"/>
      <c r="AP357" s="24"/>
      <c r="AQ357" s="11"/>
      <c r="AR357" s="37"/>
      <c r="AS357" s="37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</row>
    <row r="358">
      <c r="A358" s="11"/>
      <c r="B358" s="11"/>
      <c r="C358" s="11"/>
      <c r="D358" s="11"/>
      <c r="E358" s="24"/>
      <c r="F358" s="11"/>
      <c r="G358" s="11"/>
      <c r="H358" s="11"/>
      <c r="I358" s="52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52"/>
      <c r="AI358" s="37"/>
      <c r="AJ358" s="11"/>
      <c r="AK358" s="37"/>
      <c r="AL358" s="37"/>
      <c r="AM358" s="11"/>
      <c r="AN358" s="11"/>
      <c r="AO358" s="11"/>
      <c r="AP358" s="24"/>
      <c r="AQ358" s="11"/>
      <c r="AR358" s="37"/>
      <c r="AS358" s="37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</row>
    <row r="359">
      <c r="A359" s="11"/>
      <c r="B359" s="11"/>
      <c r="C359" s="11"/>
      <c r="D359" s="11"/>
      <c r="E359" s="24"/>
      <c r="F359" s="11"/>
      <c r="G359" s="11"/>
      <c r="H359" s="11"/>
      <c r="I359" s="52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52"/>
      <c r="AI359" s="37"/>
      <c r="AJ359" s="11"/>
      <c r="AK359" s="37"/>
      <c r="AL359" s="37"/>
      <c r="AM359" s="11"/>
      <c r="AN359" s="11"/>
      <c r="AO359" s="11"/>
      <c r="AP359" s="24"/>
      <c r="AQ359" s="11"/>
      <c r="AR359" s="37"/>
      <c r="AS359" s="37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</row>
    <row r="360">
      <c r="A360" s="11"/>
      <c r="B360" s="11"/>
      <c r="C360" s="11"/>
      <c r="D360" s="11"/>
      <c r="E360" s="24"/>
      <c r="F360" s="11"/>
      <c r="G360" s="11"/>
      <c r="H360" s="11"/>
      <c r="I360" s="52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52"/>
      <c r="AI360" s="37"/>
      <c r="AJ360" s="11"/>
      <c r="AK360" s="37"/>
      <c r="AL360" s="37"/>
      <c r="AM360" s="11"/>
      <c r="AN360" s="11"/>
      <c r="AO360" s="11"/>
      <c r="AP360" s="24"/>
      <c r="AQ360" s="11"/>
      <c r="AR360" s="37"/>
      <c r="AS360" s="37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</row>
    <row r="361">
      <c r="A361" s="11"/>
      <c r="B361" s="11"/>
      <c r="C361" s="11"/>
      <c r="D361" s="11"/>
      <c r="E361" s="24"/>
      <c r="F361" s="11"/>
      <c r="G361" s="11"/>
      <c r="H361" s="11"/>
      <c r="I361" s="52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52"/>
      <c r="AI361" s="37"/>
      <c r="AJ361" s="11"/>
      <c r="AK361" s="37"/>
      <c r="AL361" s="37"/>
      <c r="AM361" s="11"/>
      <c r="AN361" s="11"/>
      <c r="AO361" s="11"/>
      <c r="AP361" s="24"/>
      <c r="AQ361" s="11"/>
      <c r="AR361" s="37"/>
      <c r="AS361" s="37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</row>
    <row r="362">
      <c r="A362" s="11"/>
      <c r="B362" s="11"/>
      <c r="C362" s="11"/>
      <c r="D362" s="11"/>
      <c r="E362" s="24"/>
      <c r="F362" s="11"/>
      <c r="G362" s="11"/>
      <c r="H362" s="11"/>
      <c r="I362" s="52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52"/>
      <c r="AI362" s="37"/>
      <c r="AJ362" s="11"/>
      <c r="AK362" s="37"/>
      <c r="AL362" s="37"/>
      <c r="AM362" s="11"/>
      <c r="AN362" s="11"/>
      <c r="AO362" s="11"/>
      <c r="AP362" s="24"/>
      <c r="AQ362" s="11"/>
      <c r="AR362" s="37"/>
      <c r="AS362" s="37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</row>
    <row r="363">
      <c r="A363" s="11"/>
      <c r="B363" s="11"/>
      <c r="C363" s="11"/>
      <c r="D363" s="11"/>
      <c r="E363" s="24"/>
      <c r="F363" s="11"/>
      <c r="G363" s="11"/>
      <c r="H363" s="11"/>
      <c r="I363" s="52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52"/>
      <c r="AI363" s="37"/>
      <c r="AJ363" s="11"/>
      <c r="AK363" s="37"/>
      <c r="AL363" s="37"/>
      <c r="AM363" s="11"/>
      <c r="AN363" s="11"/>
      <c r="AO363" s="11"/>
      <c r="AP363" s="24"/>
      <c r="AQ363" s="11"/>
      <c r="AR363" s="37"/>
      <c r="AS363" s="37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</row>
    <row r="364">
      <c r="A364" s="11"/>
      <c r="B364" s="11"/>
      <c r="C364" s="11"/>
      <c r="D364" s="11"/>
      <c r="E364" s="24"/>
      <c r="F364" s="11"/>
      <c r="G364" s="11"/>
      <c r="H364" s="11"/>
      <c r="I364" s="52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52"/>
      <c r="AI364" s="37"/>
      <c r="AJ364" s="11"/>
      <c r="AK364" s="37"/>
      <c r="AL364" s="37"/>
      <c r="AM364" s="11"/>
      <c r="AN364" s="11"/>
      <c r="AO364" s="11"/>
      <c r="AP364" s="24"/>
      <c r="AQ364" s="11"/>
      <c r="AR364" s="37"/>
      <c r="AS364" s="37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</row>
    <row r="365">
      <c r="A365" s="11"/>
      <c r="B365" s="11"/>
      <c r="C365" s="11"/>
      <c r="D365" s="11"/>
      <c r="E365" s="24"/>
      <c r="F365" s="11"/>
      <c r="G365" s="11"/>
      <c r="H365" s="11"/>
      <c r="I365" s="52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52"/>
      <c r="AI365" s="37"/>
      <c r="AJ365" s="11"/>
      <c r="AK365" s="37"/>
      <c r="AL365" s="37"/>
      <c r="AM365" s="11"/>
      <c r="AN365" s="11"/>
      <c r="AO365" s="11"/>
      <c r="AP365" s="24"/>
      <c r="AQ365" s="11"/>
      <c r="AR365" s="37"/>
      <c r="AS365" s="37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</row>
    <row r="366">
      <c r="A366" s="11"/>
      <c r="B366" s="11"/>
      <c r="C366" s="11"/>
      <c r="D366" s="11"/>
      <c r="E366" s="24"/>
      <c r="F366" s="11"/>
      <c r="G366" s="11"/>
      <c r="H366" s="11"/>
      <c r="I366" s="52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52"/>
      <c r="AI366" s="37"/>
      <c r="AJ366" s="11"/>
      <c r="AK366" s="37"/>
      <c r="AL366" s="37"/>
      <c r="AM366" s="11"/>
      <c r="AN366" s="11"/>
      <c r="AO366" s="11"/>
      <c r="AP366" s="24"/>
      <c r="AQ366" s="11"/>
      <c r="AR366" s="37"/>
      <c r="AS366" s="37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</row>
    <row r="367">
      <c r="A367" s="11"/>
      <c r="B367" s="11"/>
      <c r="C367" s="11"/>
      <c r="D367" s="11"/>
      <c r="E367" s="24"/>
      <c r="F367" s="11"/>
      <c r="G367" s="11"/>
      <c r="H367" s="11"/>
      <c r="I367" s="52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52"/>
      <c r="AI367" s="37"/>
      <c r="AJ367" s="11"/>
      <c r="AK367" s="37"/>
      <c r="AL367" s="37"/>
      <c r="AM367" s="11"/>
      <c r="AN367" s="11"/>
      <c r="AO367" s="11"/>
      <c r="AP367" s="24"/>
      <c r="AQ367" s="11"/>
      <c r="AR367" s="37"/>
      <c r="AS367" s="37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</row>
    <row r="368">
      <c r="A368" s="11"/>
      <c r="B368" s="11"/>
      <c r="C368" s="11"/>
      <c r="D368" s="11"/>
      <c r="E368" s="24"/>
      <c r="F368" s="11"/>
      <c r="G368" s="11"/>
      <c r="H368" s="11"/>
      <c r="I368" s="52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52"/>
      <c r="AI368" s="37"/>
      <c r="AJ368" s="11"/>
      <c r="AK368" s="37"/>
      <c r="AL368" s="37"/>
      <c r="AM368" s="11"/>
      <c r="AN368" s="11"/>
      <c r="AO368" s="11"/>
      <c r="AP368" s="24"/>
      <c r="AQ368" s="11"/>
      <c r="AR368" s="37"/>
      <c r="AS368" s="37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</row>
    <row r="369">
      <c r="A369" s="11"/>
      <c r="B369" s="11"/>
      <c r="C369" s="11"/>
      <c r="D369" s="11"/>
      <c r="E369" s="24"/>
      <c r="F369" s="11"/>
      <c r="G369" s="11"/>
      <c r="H369" s="11"/>
      <c r="I369" s="52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52"/>
      <c r="AI369" s="37"/>
      <c r="AJ369" s="11"/>
      <c r="AK369" s="37"/>
      <c r="AL369" s="37"/>
      <c r="AM369" s="11"/>
      <c r="AN369" s="11"/>
      <c r="AO369" s="11"/>
      <c r="AP369" s="24"/>
      <c r="AQ369" s="11"/>
      <c r="AR369" s="37"/>
      <c r="AS369" s="37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</row>
    <row r="370">
      <c r="A370" s="11"/>
      <c r="B370" s="11"/>
      <c r="C370" s="11"/>
      <c r="D370" s="11"/>
      <c r="E370" s="24"/>
      <c r="F370" s="11"/>
      <c r="G370" s="11"/>
      <c r="H370" s="11"/>
      <c r="I370" s="52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52"/>
      <c r="AI370" s="37"/>
      <c r="AJ370" s="11"/>
      <c r="AK370" s="37"/>
      <c r="AL370" s="37"/>
      <c r="AM370" s="11"/>
      <c r="AN370" s="11"/>
      <c r="AO370" s="11"/>
      <c r="AP370" s="24"/>
      <c r="AQ370" s="11"/>
      <c r="AR370" s="37"/>
      <c r="AS370" s="37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</row>
    <row r="371">
      <c r="A371" s="11"/>
      <c r="B371" s="11"/>
      <c r="C371" s="11"/>
      <c r="D371" s="11"/>
      <c r="E371" s="24"/>
      <c r="F371" s="11"/>
      <c r="G371" s="11"/>
      <c r="H371" s="11"/>
      <c r="I371" s="52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52"/>
      <c r="AI371" s="37"/>
      <c r="AJ371" s="11"/>
      <c r="AK371" s="37"/>
      <c r="AL371" s="37"/>
      <c r="AM371" s="11"/>
      <c r="AN371" s="11"/>
      <c r="AO371" s="11"/>
      <c r="AP371" s="24"/>
      <c r="AQ371" s="11"/>
      <c r="AR371" s="37"/>
      <c r="AS371" s="37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</row>
    <row r="372">
      <c r="A372" s="11"/>
      <c r="B372" s="11"/>
      <c r="C372" s="11"/>
      <c r="D372" s="11"/>
      <c r="E372" s="24"/>
      <c r="F372" s="11"/>
      <c r="G372" s="11"/>
      <c r="H372" s="11"/>
      <c r="I372" s="52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52"/>
      <c r="AI372" s="37"/>
      <c r="AJ372" s="11"/>
      <c r="AK372" s="37"/>
      <c r="AL372" s="37"/>
      <c r="AM372" s="11"/>
      <c r="AN372" s="11"/>
      <c r="AO372" s="11"/>
      <c r="AP372" s="24"/>
      <c r="AQ372" s="11"/>
      <c r="AR372" s="37"/>
      <c r="AS372" s="37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</row>
    <row r="373">
      <c r="A373" s="11"/>
      <c r="B373" s="11"/>
      <c r="C373" s="11"/>
      <c r="D373" s="11"/>
      <c r="E373" s="24"/>
      <c r="F373" s="11"/>
      <c r="G373" s="11"/>
      <c r="H373" s="11"/>
      <c r="I373" s="52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52"/>
      <c r="AI373" s="37"/>
      <c r="AJ373" s="11"/>
      <c r="AK373" s="37"/>
      <c r="AL373" s="37"/>
      <c r="AM373" s="11"/>
      <c r="AN373" s="11"/>
      <c r="AO373" s="11"/>
      <c r="AP373" s="24"/>
      <c r="AQ373" s="11"/>
      <c r="AR373" s="37"/>
      <c r="AS373" s="37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</row>
    <row r="374">
      <c r="A374" s="11"/>
      <c r="B374" s="11"/>
      <c r="C374" s="11"/>
      <c r="D374" s="11"/>
      <c r="E374" s="24"/>
      <c r="F374" s="11"/>
      <c r="G374" s="11"/>
      <c r="H374" s="11"/>
      <c r="I374" s="52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52"/>
      <c r="AI374" s="37"/>
      <c r="AJ374" s="11"/>
      <c r="AK374" s="37"/>
      <c r="AL374" s="37"/>
      <c r="AM374" s="11"/>
      <c r="AN374" s="11"/>
      <c r="AO374" s="11"/>
      <c r="AP374" s="24"/>
      <c r="AQ374" s="11"/>
      <c r="AR374" s="37"/>
      <c r="AS374" s="37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</row>
    <row r="375">
      <c r="A375" s="11"/>
      <c r="B375" s="11"/>
      <c r="C375" s="11"/>
      <c r="D375" s="11"/>
      <c r="E375" s="24"/>
      <c r="F375" s="11"/>
      <c r="G375" s="11"/>
      <c r="H375" s="11"/>
      <c r="I375" s="52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52"/>
      <c r="AI375" s="37"/>
      <c r="AJ375" s="11"/>
      <c r="AK375" s="37"/>
      <c r="AL375" s="37"/>
      <c r="AM375" s="11"/>
      <c r="AN375" s="11"/>
      <c r="AO375" s="11"/>
      <c r="AP375" s="24"/>
      <c r="AQ375" s="11"/>
      <c r="AR375" s="37"/>
      <c r="AS375" s="37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</row>
    <row r="376">
      <c r="A376" s="11"/>
      <c r="B376" s="11"/>
      <c r="C376" s="11"/>
      <c r="D376" s="11"/>
      <c r="E376" s="24"/>
      <c r="F376" s="11"/>
      <c r="G376" s="11"/>
      <c r="H376" s="11"/>
      <c r="I376" s="52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52"/>
      <c r="AI376" s="37"/>
      <c r="AJ376" s="11"/>
      <c r="AK376" s="37"/>
      <c r="AL376" s="37"/>
      <c r="AM376" s="11"/>
      <c r="AN376" s="11"/>
      <c r="AO376" s="11"/>
      <c r="AP376" s="24"/>
      <c r="AQ376" s="11"/>
      <c r="AR376" s="37"/>
      <c r="AS376" s="37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</row>
    <row r="377">
      <c r="A377" s="11"/>
      <c r="B377" s="11"/>
      <c r="C377" s="11"/>
      <c r="D377" s="11"/>
      <c r="E377" s="24"/>
      <c r="F377" s="11"/>
      <c r="G377" s="11"/>
      <c r="H377" s="11"/>
      <c r="I377" s="52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52"/>
      <c r="AI377" s="37"/>
      <c r="AJ377" s="11"/>
      <c r="AK377" s="37"/>
      <c r="AL377" s="37"/>
      <c r="AM377" s="11"/>
      <c r="AN377" s="11"/>
      <c r="AO377" s="11"/>
      <c r="AP377" s="24"/>
      <c r="AQ377" s="11"/>
      <c r="AR377" s="37"/>
      <c r="AS377" s="37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</row>
    <row r="378">
      <c r="A378" s="11"/>
      <c r="B378" s="11"/>
      <c r="C378" s="11"/>
      <c r="D378" s="11"/>
      <c r="E378" s="24"/>
      <c r="F378" s="11"/>
      <c r="G378" s="11"/>
      <c r="H378" s="11"/>
      <c r="I378" s="52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52"/>
      <c r="AI378" s="37"/>
      <c r="AJ378" s="11"/>
      <c r="AK378" s="37"/>
      <c r="AL378" s="37"/>
      <c r="AM378" s="11"/>
      <c r="AN378" s="11"/>
      <c r="AO378" s="11"/>
      <c r="AP378" s="24"/>
      <c r="AQ378" s="11"/>
      <c r="AR378" s="37"/>
      <c r="AS378" s="37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</row>
    <row r="379">
      <c r="A379" s="11"/>
      <c r="B379" s="11"/>
      <c r="C379" s="11"/>
      <c r="D379" s="11"/>
      <c r="E379" s="24"/>
      <c r="F379" s="11"/>
      <c r="G379" s="11"/>
      <c r="H379" s="11"/>
      <c r="I379" s="52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52"/>
      <c r="AI379" s="37"/>
      <c r="AJ379" s="11"/>
      <c r="AK379" s="37"/>
      <c r="AL379" s="37"/>
      <c r="AM379" s="11"/>
      <c r="AN379" s="11"/>
      <c r="AO379" s="11"/>
      <c r="AP379" s="24"/>
      <c r="AQ379" s="11"/>
      <c r="AR379" s="37"/>
      <c r="AS379" s="37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</row>
    <row r="380">
      <c r="A380" s="11"/>
      <c r="B380" s="11"/>
      <c r="C380" s="11"/>
      <c r="D380" s="11"/>
      <c r="E380" s="24"/>
      <c r="F380" s="11"/>
      <c r="G380" s="11"/>
      <c r="H380" s="11"/>
      <c r="I380" s="52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52"/>
      <c r="AI380" s="37"/>
      <c r="AJ380" s="11"/>
      <c r="AK380" s="37"/>
      <c r="AL380" s="37"/>
      <c r="AM380" s="11"/>
      <c r="AN380" s="11"/>
      <c r="AO380" s="11"/>
      <c r="AP380" s="24"/>
      <c r="AQ380" s="11"/>
      <c r="AR380" s="37"/>
      <c r="AS380" s="37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</row>
    <row r="381">
      <c r="A381" s="11"/>
      <c r="B381" s="11"/>
      <c r="C381" s="11"/>
      <c r="D381" s="11"/>
      <c r="E381" s="24"/>
      <c r="F381" s="11"/>
      <c r="G381" s="11"/>
      <c r="H381" s="11"/>
      <c r="I381" s="52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52"/>
      <c r="AI381" s="37"/>
      <c r="AJ381" s="11"/>
      <c r="AK381" s="37"/>
      <c r="AL381" s="37"/>
      <c r="AM381" s="11"/>
      <c r="AN381" s="11"/>
      <c r="AO381" s="11"/>
      <c r="AP381" s="24"/>
      <c r="AQ381" s="11"/>
      <c r="AR381" s="37"/>
      <c r="AS381" s="37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</row>
    <row r="382">
      <c r="A382" s="11"/>
      <c r="B382" s="11"/>
      <c r="C382" s="11"/>
      <c r="D382" s="11"/>
      <c r="E382" s="24"/>
      <c r="F382" s="11"/>
      <c r="G382" s="11"/>
      <c r="H382" s="11"/>
      <c r="I382" s="52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52"/>
      <c r="AI382" s="37"/>
      <c r="AJ382" s="11"/>
      <c r="AK382" s="37"/>
      <c r="AL382" s="37"/>
      <c r="AM382" s="11"/>
      <c r="AN382" s="11"/>
      <c r="AO382" s="11"/>
      <c r="AP382" s="24"/>
      <c r="AQ382" s="11"/>
      <c r="AR382" s="37"/>
      <c r="AS382" s="37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</row>
    <row r="383">
      <c r="A383" s="11"/>
      <c r="B383" s="11"/>
      <c r="C383" s="11"/>
      <c r="D383" s="11"/>
      <c r="E383" s="24"/>
      <c r="F383" s="11"/>
      <c r="G383" s="11"/>
      <c r="H383" s="11"/>
      <c r="I383" s="52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52"/>
      <c r="AI383" s="37"/>
      <c r="AJ383" s="11"/>
      <c r="AK383" s="37"/>
      <c r="AL383" s="37"/>
      <c r="AM383" s="11"/>
      <c r="AN383" s="11"/>
      <c r="AO383" s="11"/>
      <c r="AP383" s="24"/>
      <c r="AQ383" s="11"/>
      <c r="AR383" s="37"/>
      <c r="AS383" s="37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</row>
    <row r="384">
      <c r="A384" s="11"/>
      <c r="B384" s="11"/>
      <c r="C384" s="11"/>
      <c r="D384" s="11"/>
      <c r="E384" s="24"/>
      <c r="F384" s="11"/>
      <c r="G384" s="11"/>
      <c r="H384" s="11"/>
      <c r="I384" s="52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52"/>
      <c r="AI384" s="37"/>
      <c r="AJ384" s="11"/>
      <c r="AK384" s="37"/>
      <c r="AL384" s="37"/>
      <c r="AM384" s="11"/>
      <c r="AN384" s="11"/>
      <c r="AO384" s="11"/>
      <c r="AP384" s="24"/>
      <c r="AQ384" s="11"/>
      <c r="AR384" s="37"/>
      <c r="AS384" s="37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</row>
    <row r="385">
      <c r="A385" s="11"/>
      <c r="B385" s="11"/>
      <c r="C385" s="11"/>
      <c r="D385" s="11"/>
      <c r="E385" s="24"/>
      <c r="F385" s="11"/>
      <c r="G385" s="11"/>
      <c r="H385" s="11"/>
      <c r="I385" s="52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52"/>
      <c r="AI385" s="37"/>
      <c r="AJ385" s="11"/>
      <c r="AK385" s="37"/>
      <c r="AL385" s="37"/>
      <c r="AM385" s="11"/>
      <c r="AN385" s="11"/>
      <c r="AO385" s="11"/>
      <c r="AP385" s="24"/>
      <c r="AQ385" s="11"/>
      <c r="AR385" s="37"/>
      <c r="AS385" s="37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</row>
    <row r="386">
      <c r="A386" s="11"/>
      <c r="B386" s="11"/>
      <c r="C386" s="11"/>
      <c r="D386" s="11"/>
      <c r="E386" s="24"/>
      <c r="F386" s="11"/>
      <c r="G386" s="11"/>
      <c r="H386" s="11"/>
      <c r="I386" s="52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52"/>
      <c r="AI386" s="37"/>
      <c r="AJ386" s="11"/>
      <c r="AK386" s="37"/>
      <c r="AL386" s="37"/>
      <c r="AM386" s="11"/>
      <c r="AN386" s="11"/>
      <c r="AO386" s="11"/>
      <c r="AP386" s="24"/>
      <c r="AQ386" s="11"/>
      <c r="AR386" s="37"/>
      <c r="AS386" s="37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</row>
    <row r="387">
      <c r="A387" s="11"/>
      <c r="B387" s="11"/>
      <c r="C387" s="11"/>
      <c r="D387" s="11"/>
      <c r="E387" s="24"/>
      <c r="F387" s="11"/>
      <c r="G387" s="11"/>
      <c r="H387" s="11"/>
      <c r="I387" s="52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52"/>
      <c r="AI387" s="37"/>
      <c r="AJ387" s="11"/>
      <c r="AK387" s="37"/>
      <c r="AL387" s="37"/>
      <c r="AM387" s="11"/>
      <c r="AN387" s="11"/>
      <c r="AO387" s="11"/>
      <c r="AP387" s="24"/>
      <c r="AQ387" s="11"/>
      <c r="AR387" s="37"/>
      <c r="AS387" s="37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</row>
    <row r="388">
      <c r="A388" s="11"/>
      <c r="B388" s="11"/>
      <c r="C388" s="11"/>
      <c r="D388" s="11"/>
      <c r="E388" s="24"/>
      <c r="F388" s="11"/>
      <c r="G388" s="11"/>
      <c r="H388" s="11"/>
      <c r="I388" s="52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52"/>
      <c r="AI388" s="37"/>
      <c r="AJ388" s="11"/>
      <c r="AK388" s="37"/>
      <c r="AL388" s="37"/>
      <c r="AM388" s="11"/>
      <c r="AN388" s="11"/>
      <c r="AO388" s="11"/>
      <c r="AP388" s="24"/>
      <c r="AQ388" s="11"/>
      <c r="AR388" s="37"/>
      <c r="AS388" s="37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</row>
    <row r="389">
      <c r="A389" s="11"/>
      <c r="B389" s="11"/>
      <c r="C389" s="11"/>
      <c r="D389" s="11"/>
      <c r="E389" s="24"/>
      <c r="F389" s="11"/>
      <c r="G389" s="11"/>
      <c r="H389" s="11"/>
      <c r="I389" s="52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52"/>
      <c r="AI389" s="37"/>
      <c r="AJ389" s="11"/>
      <c r="AK389" s="37"/>
      <c r="AL389" s="37"/>
      <c r="AM389" s="11"/>
      <c r="AN389" s="11"/>
      <c r="AO389" s="11"/>
      <c r="AP389" s="24"/>
      <c r="AQ389" s="11"/>
      <c r="AR389" s="37"/>
      <c r="AS389" s="37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</row>
    <row r="390">
      <c r="A390" s="11"/>
      <c r="B390" s="11"/>
      <c r="C390" s="11"/>
      <c r="D390" s="11"/>
      <c r="E390" s="24"/>
      <c r="F390" s="11"/>
      <c r="G390" s="11"/>
      <c r="H390" s="11"/>
      <c r="I390" s="52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52"/>
      <c r="AI390" s="37"/>
      <c r="AJ390" s="11"/>
      <c r="AK390" s="37"/>
      <c r="AL390" s="37"/>
      <c r="AM390" s="11"/>
      <c r="AN390" s="11"/>
      <c r="AO390" s="11"/>
      <c r="AP390" s="24"/>
      <c r="AQ390" s="11"/>
      <c r="AR390" s="37"/>
      <c r="AS390" s="37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</row>
    <row r="391">
      <c r="A391" s="11"/>
      <c r="B391" s="11"/>
      <c r="C391" s="11"/>
      <c r="D391" s="11"/>
      <c r="E391" s="24"/>
      <c r="F391" s="11"/>
      <c r="G391" s="11"/>
      <c r="H391" s="11"/>
      <c r="I391" s="52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52"/>
      <c r="AI391" s="37"/>
      <c r="AJ391" s="11"/>
      <c r="AK391" s="37"/>
      <c r="AL391" s="37"/>
      <c r="AM391" s="11"/>
      <c r="AN391" s="11"/>
      <c r="AO391" s="11"/>
      <c r="AP391" s="24"/>
      <c r="AQ391" s="11"/>
      <c r="AR391" s="37"/>
      <c r="AS391" s="37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</row>
    <row r="392">
      <c r="A392" s="11"/>
      <c r="B392" s="11"/>
      <c r="C392" s="11"/>
      <c r="D392" s="11"/>
      <c r="E392" s="24"/>
      <c r="F392" s="11"/>
      <c r="G392" s="11"/>
      <c r="H392" s="11"/>
      <c r="I392" s="52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52"/>
      <c r="AI392" s="37"/>
      <c r="AJ392" s="11"/>
      <c r="AK392" s="37"/>
      <c r="AL392" s="37"/>
      <c r="AM392" s="11"/>
      <c r="AN392" s="11"/>
      <c r="AO392" s="11"/>
      <c r="AP392" s="24"/>
      <c r="AQ392" s="11"/>
      <c r="AR392" s="37"/>
      <c r="AS392" s="37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</row>
    <row r="393">
      <c r="A393" s="11"/>
      <c r="B393" s="11"/>
      <c r="C393" s="11"/>
      <c r="D393" s="11"/>
      <c r="E393" s="24"/>
      <c r="F393" s="11"/>
      <c r="G393" s="11"/>
      <c r="H393" s="11"/>
      <c r="I393" s="52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52"/>
      <c r="AI393" s="37"/>
      <c r="AJ393" s="11"/>
      <c r="AK393" s="37"/>
      <c r="AL393" s="37"/>
      <c r="AM393" s="11"/>
      <c r="AN393" s="11"/>
      <c r="AO393" s="11"/>
      <c r="AP393" s="24"/>
      <c r="AQ393" s="11"/>
      <c r="AR393" s="37"/>
      <c r="AS393" s="37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</row>
    <row r="394">
      <c r="A394" s="11"/>
      <c r="B394" s="11"/>
      <c r="C394" s="11"/>
      <c r="D394" s="11"/>
      <c r="E394" s="24"/>
      <c r="F394" s="11"/>
      <c r="G394" s="11"/>
      <c r="H394" s="11"/>
      <c r="I394" s="52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52"/>
      <c r="AI394" s="37"/>
      <c r="AJ394" s="11"/>
      <c r="AK394" s="37"/>
      <c r="AL394" s="37"/>
      <c r="AM394" s="11"/>
      <c r="AN394" s="11"/>
      <c r="AO394" s="11"/>
      <c r="AP394" s="24"/>
      <c r="AQ394" s="11"/>
      <c r="AR394" s="37"/>
      <c r="AS394" s="37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</row>
    <row r="395">
      <c r="A395" s="11"/>
      <c r="B395" s="11"/>
      <c r="C395" s="11"/>
      <c r="D395" s="11"/>
      <c r="E395" s="24"/>
      <c r="F395" s="11"/>
      <c r="G395" s="11"/>
      <c r="H395" s="11"/>
      <c r="I395" s="52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52"/>
      <c r="AI395" s="37"/>
      <c r="AJ395" s="11"/>
      <c r="AK395" s="37"/>
      <c r="AL395" s="37"/>
      <c r="AM395" s="11"/>
      <c r="AN395" s="11"/>
      <c r="AO395" s="11"/>
      <c r="AP395" s="24"/>
      <c r="AQ395" s="11"/>
      <c r="AR395" s="37"/>
      <c r="AS395" s="37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</row>
    <row r="396">
      <c r="A396" s="11"/>
      <c r="B396" s="11"/>
      <c r="C396" s="11"/>
      <c r="D396" s="11"/>
      <c r="E396" s="24"/>
      <c r="F396" s="11"/>
      <c r="G396" s="11"/>
      <c r="H396" s="11"/>
      <c r="I396" s="52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52"/>
      <c r="AI396" s="37"/>
      <c r="AJ396" s="11"/>
      <c r="AK396" s="37"/>
      <c r="AL396" s="37"/>
      <c r="AM396" s="11"/>
      <c r="AN396" s="11"/>
      <c r="AO396" s="11"/>
      <c r="AP396" s="24"/>
      <c r="AQ396" s="11"/>
      <c r="AR396" s="37"/>
      <c r="AS396" s="37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</row>
    <row r="397">
      <c r="A397" s="11"/>
      <c r="B397" s="11"/>
      <c r="C397" s="11"/>
      <c r="D397" s="11"/>
      <c r="E397" s="24"/>
      <c r="F397" s="11"/>
      <c r="G397" s="11"/>
      <c r="H397" s="11"/>
      <c r="I397" s="52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52"/>
      <c r="AI397" s="37"/>
      <c r="AJ397" s="11"/>
      <c r="AK397" s="37"/>
      <c r="AL397" s="37"/>
      <c r="AM397" s="11"/>
      <c r="AN397" s="11"/>
      <c r="AO397" s="11"/>
      <c r="AP397" s="24"/>
      <c r="AQ397" s="11"/>
      <c r="AR397" s="37"/>
      <c r="AS397" s="37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</row>
    <row r="398">
      <c r="A398" s="11"/>
      <c r="B398" s="11"/>
      <c r="C398" s="11"/>
      <c r="D398" s="11"/>
      <c r="E398" s="24"/>
      <c r="F398" s="11"/>
      <c r="G398" s="11"/>
      <c r="H398" s="11"/>
      <c r="I398" s="52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52"/>
      <c r="AI398" s="37"/>
      <c r="AJ398" s="11"/>
      <c r="AK398" s="37"/>
      <c r="AL398" s="37"/>
      <c r="AM398" s="11"/>
      <c r="AN398" s="11"/>
      <c r="AO398" s="11"/>
      <c r="AP398" s="24"/>
      <c r="AQ398" s="11"/>
      <c r="AR398" s="37"/>
      <c r="AS398" s="37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</row>
    <row r="399">
      <c r="A399" s="11"/>
      <c r="B399" s="11"/>
      <c r="C399" s="11"/>
      <c r="D399" s="11"/>
      <c r="E399" s="24"/>
      <c r="F399" s="11"/>
      <c r="G399" s="11"/>
      <c r="H399" s="11"/>
      <c r="I399" s="52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52"/>
      <c r="AI399" s="37"/>
      <c r="AJ399" s="11"/>
      <c r="AK399" s="37"/>
      <c r="AL399" s="37"/>
      <c r="AM399" s="11"/>
      <c r="AN399" s="11"/>
      <c r="AO399" s="11"/>
      <c r="AP399" s="24"/>
      <c r="AQ399" s="11"/>
      <c r="AR399" s="37"/>
      <c r="AS399" s="37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</row>
    <row r="400">
      <c r="A400" s="11"/>
      <c r="B400" s="11"/>
      <c r="C400" s="11"/>
      <c r="D400" s="11"/>
      <c r="E400" s="24"/>
      <c r="F400" s="11"/>
      <c r="G400" s="11"/>
      <c r="H400" s="11"/>
      <c r="I400" s="52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52"/>
      <c r="AI400" s="37"/>
      <c r="AJ400" s="11"/>
      <c r="AK400" s="37"/>
      <c r="AL400" s="37"/>
      <c r="AM400" s="11"/>
      <c r="AN400" s="11"/>
      <c r="AO400" s="11"/>
      <c r="AP400" s="24"/>
      <c r="AQ400" s="11"/>
      <c r="AR400" s="37"/>
      <c r="AS400" s="37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</row>
    <row r="401">
      <c r="A401" s="11"/>
      <c r="B401" s="11"/>
      <c r="C401" s="11"/>
      <c r="D401" s="11"/>
      <c r="E401" s="24"/>
      <c r="F401" s="11"/>
      <c r="G401" s="11"/>
      <c r="H401" s="11"/>
      <c r="I401" s="52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52"/>
      <c r="AI401" s="37"/>
      <c r="AJ401" s="11"/>
      <c r="AK401" s="37"/>
      <c r="AL401" s="37"/>
      <c r="AM401" s="11"/>
      <c r="AN401" s="11"/>
      <c r="AO401" s="11"/>
      <c r="AP401" s="24"/>
      <c r="AQ401" s="11"/>
      <c r="AR401" s="37"/>
      <c r="AS401" s="37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</row>
    <row r="402">
      <c r="A402" s="11"/>
      <c r="B402" s="11"/>
      <c r="C402" s="11"/>
      <c r="D402" s="11"/>
      <c r="E402" s="24"/>
      <c r="F402" s="11"/>
      <c r="G402" s="11"/>
      <c r="H402" s="11"/>
      <c r="I402" s="52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52"/>
      <c r="AI402" s="37"/>
      <c r="AJ402" s="11"/>
      <c r="AK402" s="37"/>
      <c r="AL402" s="37"/>
      <c r="AM402" s="11"/>
      <c r="AN402" s="11"/>
      <c r="AO402" s="11"/>
      <c r="AP402" s="24"/>
      <c r="AQ402" s="11"/>
      <c r="AR402" s="37"/>
      <c r="AS402" s="37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</row>
    <row r="403">
      <c r="A403" s="11"/>
      <c r="B403" s="11"/>
      <c r="C403" s="11"/>
      <c r="D403" s="11"/>
      <c r="E403" s="24"/>
      <c r="F403" s="11"/>
      <c r="G403" s="11"/>
      <c r="H403" s="11"/>
      <c r="I403" s="52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52"/>
      <c r="AI403" s="37"/>
      <c r="AJ403" s="11"/>
      <c r="AK403" s="37"/>
      <c r="AL403" s="37"/>
      <c r="AM403" s="11"/>
      <c r="AN403" s="11"/>
      <c r="AO403" s="11"/>
      <c r="AP403" s="24"/>
      <c r="AQ403" s="11"/>
      <c r="AR403" s="37"/>
      <c r="AS403" s="37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</row>
    <row r="404">
      <c r="A404" s="11"/>
      <c r="B404" s="11"/>
      <c r="C404" s="11"/>
      <c r="D404" s="11"/>
      <c r="E404" s="24"/>
      <c r="F404" s="11"/>
      <c r="G404" s="11"/>
      <c r="H404" s="11"/>
      <c r="I404" s="52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52"/>
      <c r="AI404" s="37"/>
      <c r="AJ404" s="11"/>
      <c r="AK404" s="37"/>
      <c r="AL404" s="37"/>
      <c r="AM404" s="11"/>
      <c r="AN404" s="11"/>
      <c r="AO404" s="11"/>
      <c r="AP404" s="24"/>
      <c r="AQ404" s="11"/>
      <c r="AR404" s="37"/>
      <c r="AS404" s="37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</row>
    <row r="405">
      <c r="A405" s="11"/>
      <c r="B405" s="11"/>
      <c r="C405" s="11"/>
      <c r="D405" s="11"/>
      <c r="E405" s="24"/>
      <c r="F405" s="11"/>
      <c r="G405" s="11"/>
      <c r="H405" s="11"/>
      <c r="I405" s="52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52"/>
      <c r="AI405" s="37"/>
      <c r="AJ405" s="11"/>
      <c r="AK405" s="37"/>
      <c r="AL405" s="37"/>
      <c r="AM405" s="11"/>
      <c r="AN405" s="11"/>
      <c r="AO405" s="11"/>
      <c r="AP405" s="24"/>
      <c r="AQ405" s="11"/>
      <c r="AR405" s="37"/>
      <c r="AS405" s="37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</row>
    <row r="406">
      <c r="A406" s="11"/>
      <c r="B406" s="11"/>
      <c r="C406" s="11"/>
      <c r="D406" s="11"/>
      <c r="E406" s="24"/>
      <c r="F406" s="11"/>
      <c r="G406" s="11"/>
      <c r="H406" s="11"/>
      <c r="I406" s="52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52"/>
      <c r="AI406" s="37"/>
      <c r="AJ406" s="11"/>
      <c r="AK406" s="37"/>
      <c r="AL406" s="37"/>
      <c r="AM406" s="11"/>
      <c r="AN406" s="11"/>
      <c r="AO406" s="11"/>
      <c r="AP406" s="24"/>
      <c r="AQ406" s="11"/>
      <c r="AR406" s="37"/>
      <c r="AS406" s="37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</row>
    <row r="407">
      <c r="A407" s="11"/>
      <c r="B407" s="11"/>
      <c r="C407" s="11"/>
      <c r="D407" s="11"/>
      <c r="E407" s="24"/>
      <c r="F407" s="11"/>
      <c r="G407" s="11"/>
      <c r="H407" s="11"/>
      <c r="I407" s="52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52"/>
      <c r="AI407" s="37"/>
      <c r="AJ407" s="11"/>
      <c r="AK407" s="37"/>
      <c r="AL407" s="37"/>
      <c r="AM407" s="11"/>
      <c r="AN407" s="11"/>
      <c r="AO407" s="11"/>
      <c r="AP407" s="24"/>
      <c r="AQ407" s="11"/>
      <c r="AR407" s="37"/>
      <c r="AS407" s="37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</row>
    <row r="408">
      <c r="A408" s="11"/>
      <c r="B408" s="11"/>
      <c r="C408" s="11"/>
      <c r="D408" s="11"/>
      <c r="E408" s="24"/>
      <c r="F408" s="11"/>
      <c r="G408" s="11"/>
      <c r="H408" s="11"/>
      <c r="I408" s="52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52"/>
      <c r="AI408" s="37"/>
      <c r="AJ408" s="11"/>
      <c r="AK408" s="37"/>
      <c r="AL408" s="37"/>
      <c r="AM408" s="11"/>
      <c r="AN408" s="11"/>
      <c r="AO408" s="11"/>
      <c r="AP408" s="24"/>
      <c r="AQ408" s="11"/>
      <c r="AR408" s="37"/>
      <c r="AS408" s="37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</row>
    <row r="409">
      <c r="A409" s="11"/>
      <c r="B409" s="11"/>
      <c r="C409" s="11"/>
      <c r="D409" s="11"/>
      <c r="E409" s="24"/>
      <c r="F409" s="11"/>
      <c r="G409" s="11"/>
      <c r="H409" s="11"/>
      <c r="I409" s="52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52"/>
      <c r="AI409" s="37"/>
      <c r="AJ409" s="11"/>
      <c r="AK409" s="37"/>
      <c r="AL409" s="37"/>
      <c r="AM409" s="11"/>
      <c r="AN409" s="11"/>
      <c r="AO409" s="11"/>
      <c r="AP409" s="24"/>
      <c r="AQ409" s="11"/>
      <c r="AR409" s="37"/>
      <c r="AS409" s="37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</row>
    <row r="410">
      <c r="A410" s="11"/>
      <c r="B410" s="11"/>
      <c r="C410" s="11"/>
      <c r="D410" s="11"/>
      <c r="E410" s="24"/>
      <c r="F410" s="11"/>
      <c r="G410" s="11"/>
      <c r="H410" s="11"/>
      <c r="I410" s="52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52"/>
      <c r="AI410" s="37"/>
      <c r="AJ410" s="11"/>
      <c r="AK410" s="37"/>
      <c r="AL410" s="37"/>
      <c r="AM410" s="11"/>
      <c r="AN410" s="11"/>
      <c r="AO410" s="11"/>
      <c r="AP410" s="24"/>
      <c r="AQ410" s="11"/>
      <c r="AR410" s="37"/>
      <c r="AS410" s="37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</row>
    <row r="411">
      <c r="A411" s="11"/>
      <c r="B411" s="11"/>
      <c r="C411" s="11"/>
      <c r="D411" s="11"/>
      <c r="E411" s="24"/>
      <c r="F411" s="11"/>
      <c r="G411" s="11"/>
      <c r="H411" s="11"/>
      <c r="I411" s="52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52"/>
      <c r="AI411" s="37"/>
      <c r="AJ411" s="11"/>
      <c r="AK411" s="37"/>
      <c r="AL411" s="37"/>
      <c r="AM411" s="11"/>
      <c r="AN411" s="11"/>
      <c r="AO411" s="11"/>
      <c r="AP411" s="24"/>
      <c r="AQ411" s="11"/>
      <c r="AR411" s="37"/>
      <c r="AS411" s="37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</row>
    <row r="412">
      <c r="A412" s="11"/>
      <c r="B412" s="11"/>
      <c r="C412" s="11"/>
      <c r="D412" s="11"/>
      <c r="E412" s="24"/>
      <c r="F412" s="11"/>
      <c r="G412" s="11"/>
      <c r="H412" s="11"/>
      <c r="I412" s="52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52"/>
      <c r="AI412" s="37"/>
      <c r="AJ412" s="11"/>
      <c r="AK412" s="37"/>
      <c r="AL412" s="37"/>
      <c r="AM412" s="11"/>
      <c r="AN412" s="11"/>
      <c r="AO412" s="11"/>
      <c r="AP412" s="24"/>
      <c r="AQ412" s="11"/>
      <c r="AR412" s="37"/>
      <c r="AS412" s="37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</row>
    <row r="413">
      <c r="A413" s="11"/>
      <c r="B413" s="11"/>
      <c r="C413" s="11"/>
      <c r="D413" s="11"/>
      <c r="E413" s="24"/>
      <c r="F413" s="11"/>
      <c r="G413" s="11"/>
      <c r="H413" s="11"/>
      <c r="I413" s="52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52"/>
      <c r="AI413" s="37"/>
      <c r="AJ413" s="11"/>
      <c r="AK413" s="37"/>
      <c r="AL413" s="37"/>
      <c r="AM413" s="11"/>
      <c r="AN413" s="11"/>
      <c r="AO413" s="11"/>
      <c r="AP413" s="24"/>
      <c r="AQ413" s="11"/>
      <c r="AR413" s="37"/>
      <c r="AS413" s="37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</row>
    <row r="414">
      <c r="A414" s="11"/>
      <c r="B414" s="11"/>
      <c r="C414" s="11"/>
      <c r="D414" s="11"/>
      <c r="E414" s="24"/>
      <c r="F414" s="11"/>
      <c r="G414" s="11"/>
      <c r="H414" s="11"/>
      <c r="I414" s="52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52"/>
      <c r="AI414" s="37"/>
      <c r="AJ414" s="11"/>
      <c r="AK414" s="37"/>
      <c r="AL414" s="37"/>
      <c r="AM414" s="11"/>
      <c r="AN414" s="11"/>
      <c r="AO414" s="11"/>
      <c r="AP414" s="24"/>
      <c r="AQ414" s="11"/>
      <c r="AR414" s="37"/>
      <c r="AS414" s="37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</row>
    <row r="415">
      <c r="A415" s="11"/>
      <c r="B415" s="11"/>
      <c r="C415" s="11"/>
      <c r="D415" s="11"/>
      <c r="E415" s="24"/>
      <c r="F415" s="11"/>
      <c r="G415" s="11"/>
      <c r="H415" s="11"/>
      <c r="I415" s="52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52"/>
      <c r="AI415" s="37"/>
      <c r="AJ415" s="11"/>
      <c r="AK415" s="37"/>
      <c r="AL415" s="37"/>
      <c r="AM415" s="11"/>
      <c r="AN415" s="11"/>
      <c r="AO415" s="11"/>
      <c r="AP415" s="24"/>
      <c r="AQ415" s="11"/>
      <c r="AR415" s="37"/>
      <c r="AS415" s="37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</row>
    <row r="416">
      <c r="A416" s="11"/>
      <c r="B416" s="11"/>
      <c r="C416" s="11"/>
      <c r="D416" s="11"/>
      <c r="E416" s="24"/>
      <c r="F416" s="11"/>
      <c r="G416" s="11"/>
      <c r="H416" s="11"/>
      <c r="I416" s="52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52"/>
      <c r="AI416" s="37"/>
      <c r="AJ416" s="11"/>
      <c r="AK416" s="37"/>
      <c r="AL416" s="37"/>
      <c r="AM416" s="11"/>
      <c r="AN416" s="11"/>
      <c r="AO416" s="11"/>
      <c r="AP416" s="24"/>
      <c r="AQ416" s="11"/>
      <c r="AR416" s="37"/>
      <c r="AS416" s="37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</row>
    <row r="417">
      <c r="A417" s="11"/>
      <c r="B417" s="11"/>
      <c r="C417" s="11"/>
      <c r="D417" s="11"/>
      <c r="E417" s="24"/>
      <c r="F417" s="11"/>
      <c r="G417" s="11"/>
      <c r="H417" s="11"/>
      <c r="I417" s="52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52"/>
      <c r="AI417" s="37"/>
      <c r="AJ417" s="11"/>
      <c r="AK417" s="37"/>
      <c r="AL417" s="37"/>
      <c r="AM417" s="11"/>
      <c r="AN417" s="11"/>
      <c r="AO417" s="11"/>
      <c r="AP417" s="24"/>
      <c r="AQ417" s="11"/>
      <c r="AR417" s="37"/>
      <c r="AS417" s="37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</row>
    <row r="418">
      <c r="A418" s="11"/>
      <c r="B418" s="11"/>
      <c r="C418" s="11"/>
      <c r="D418" s="11"/>
      <c r="E418" s="24"/>
      <c r="F418" s="11"/>
      <c r="G418" s="11"/>
      <c r="H418" s="11"/>
      <c r="I418" s="52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52"/>
      <c r="AI418" s="37"/>
      <c r="AJ418" s="11"/>
      <c r="AK418" s="37"/>
      <c r="AL418" s="37"/>
      <c r="AM418" s="11"/>
      <c r="AN418" s="11"/>
      <c r="AO418" s="11"/>
      <c r="AP418" s="24"/>
      <c r="AQ418" s="11"/>
      <c r="AR418" s="37"/>
      <c r="AS418" s="37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</row>
    <row r="419">
      <c r="A419" s="11"/>
      <c r="B419" s="11"/>
      <c r="C419" s="11"/>
      <c r="D419" s="11"/>
      <c r="E419" s="24"/>
      <c r="F419" s="11"/>
      <c r="G419" s="11"/>
      <c r="H419" s="11"/>
      <c r="I419" s="52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52"/>
      <c r="AI419" s="37"/>
      <c r="AJ419" s="11"/>
      <c r="AK419" s="37"/>
      <c r="AL419" s="37"/>
      <c r="AM419" s="11"/>
      <c r="AN419" s="11"/>
      <c r="AO419" s="11"/>
      <c r="AP419" s="24"/>
      <c r="AQ419" s="11"/>
      <c r="AR419" s="37"/>
      <c r="AS419" s="37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</row>
    <row r="420">
      <c r="A420" s="11"/>
      <c r="B420" s="11"/>
      <c r="C420" s="11"/>
      <c r="D420" s="11"/>
      <c r="E420" s="24"/>
      <c r="F420" s="11"/>
      <c r="G420" s="11"/>
      <c r="H420" s="11"/>
      <c r="I420" s="52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52"/>
      <c r="AI420" s="37"/>
      <c r="AJ420" s="11"/>
      <c r="AK420" s="37"/>
      <c r="AL420" s="37"/>
      <c r="AM420" s="11"/>
      <c r="AN420" s="11"/>
      <c r="AO420" s="11"/>
      <c r="AP420" s="24"/>
      <c r="AQ420" s="11"/>
      <c r="AR420" s="37"/>
      <c r="AS420" s="37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</row>
    <row r="421">
      <c r="A421" s="11"/>
      <c r="B421" s="11"/>
      <c r="C421" s="11"/>
      <c r="D421" s="11"/>
      <c r="E421" s="24"/>
      <c r="F421" s="11"/>
      <c r="G421" s="11"/>
      <c r="H421" s="11"/>
      <c r="I421" s="52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52"/>
      <c r="AI421" s="37"/>
      <c r="AJ421" s="11"/>
      <c r="AK421" s="37"/>
      <c r="AL421" s="37"/>
      <c r="AM421" s="11"/>
      <c r="AN421" s="11"/>
      <c r="AO421" s="11"/>
      <c r="AP421" s="24"/>
      <c r="AQ421" s="11"/>
      <c r="AR421" s="37"/>
      <c r="AS421" s="37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</row>
    <row r="422">
      <c r="A422" s="11"/>
      <c r="B422" s="11"/>
      <c r="C422" s="11"/>
      <c r="D422" s="11"/>
      <c r="E422" s="24"/>
      <c r="F422" s="11"/>
      <c r="G422" s="11"/>
      <c r="H422" s="11"/>
      <c r="I422" s="52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52"/>
      <c r="AI422" s="37"/>
      <c r="AJ422" s="11"/>
      <c r="AK422" s="37"/>
      <c r="AL422" s="37"/>
      <c r="AM422" s="11"/>
      <c r="AN422" s="11"/>
      <c r="AO422" s="11"/>
      <c r="AP422" s="24"/>
      <c r="AQ422" s="11"/>
      <c r="AR422" s="37"/>
      <c r="AS422" s="37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</row>
    <row r="423">
      <c r="A423" s="11"/>
      <c r="B423" s="11"/>
      <c r="C423" s="11"/>
      <c r="D423" s="11"/>
      <c r="E423" s="24"/>
      <c r="F423" s="11"/>
      <c r="G423" s="11"/>
      <c r="H423" s="11"/>
      <c r="I423" s="52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52"/>
      <c r="AI423" s="37"/>
      <c r="AJ423" s="11"/>
      <c r="AK423" s="37"/>
      <c r="AL423" s="37"/>
      <c r="AM423" s="11"/>
      <c r="AN423" s="11"/>
      <c r="AO423" s="11"/>
      <c r="AP423" s="24"/>
      <c r="AQ423" s="11"/>
      <c r="AR423" s="37"/>
      <c r="AS423" s="37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</row>
    <row r="424">
      <c r="A424" s="11"/>
      <c r="B424" s="11"/>
      <c r="C424" s="11"/>
      <c r="D424" s="11"/>
      <c r="E424" s="24"/>
      <c r="F424" s="11"/>
      <c r="G424" s="11"/>
      <c r="H424" s="11"/>
      <c r="I424" s="52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52"/>
      <c r="AI424" s="37"/>
      <c r="AJ424" s="11"/>
      <c r="AK424" s="37"/>
      <c r="AL424" s="37"/>
      <c r="AM424" s="11"/>
      <c r="AN424" s="11"/>
      <c r="AO424" s="11"/>
      <c r="AP424" s="24"/>
      <c r="AQ424" s="11"/>
      <c r="AR424" s="37"/>
      <c r="AS424" s="37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</row>
    <row r="425">
      <c r="A425" s="11"/>
      <c r="B425" s="11"/>
      <c r="C425" s="11"/>
      <c r="D425" s="11"/>
      <c r="E425" s="24"/>
      <c r="F425" s="11"/>
      <c r="G425" s="11"/>
      <c r="H425" s="11"/>
      <c r="I425" s="52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52"/>
      <c r="AI425" s="37"/>
      <c r="AJ425" s="11"/>
      <c r="AK425" s="37"/>
      <c r="AL425" s="37"/>
      <c r="AM425" s="11"/>
      <c r="AN425" s="11"/>
      <c r="AO425" s="11"/>
      <c r="AP425" s="24"/>
      <c r="AQ425" s="11"/>
      <c r="AR425" s="37"/>
      <c r="AS425" s="37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</row>
    <row r="426">
      <c r="A426" s="11"/>
      <c r="B426" s="11"/>
      <c r="C426" s="11"/>
      <c r="D426" s="11"/>
      <c r="E426" s="24"/>
      <c r="F426" s="11"/>
      <c r="G426" s="11"/>
      <c r="H426" s="11"/>
      <c r="I426" s="52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52"/>
      <c r="AI426" s="37"/>
      <c r="AJ426" s="11"/>
      <c r="AK426" s="37"/>
      <c r="AL426" s="37"/>
      <c r="AM426" s="11"/>
      <c r="AN426" s="11"/>
      <c r="AO426" s="11"/>
      <c r="AP426" s="24"/>
      <c r="AQ426" s="11"/>
      <c r="AR426" s="37"/>
      <c r="AS426" s="37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</row>
    <row r="427">
      <c r="A427" s="11"/>
      <c r="B427" s="11"/>
      <c r="C427" s="11"/>
      <c r="D427" s="11"/>
      <c r="E427" s="24"/>
      <c r="F427" s="11"/>
      <c r="G427" s="11"/>
      <c r="H427" s="11"/>
      <c r="I427" s="52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52"/>
      <c r="AI427" s="37"/>
      <c r="AJ427" s="11"/>
      <c r="AK427" s="37"/>
      <c r="AL427" s="37"/>
      <c r="AM427" s="11"/>
      <c r="AN427" s="11"/>
      <c r="AO427" s="11"/>
      <c r="AP427" s="24"/>
      <c r="AQ427" s="11"/>
      <c r="AR427" s="37"/>
      <c r="AS427" s="37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</row>
    <row r="428">
      <c r="A428" s="11"/>
      <c r="B428" s="11"/>
      <c r="C428" s="11"/>
      <c r="D428" s="11"/>
      <c r="E428" s="24"/>
      <c r="F428" s="11"/>
      <c r="G428" s="11"/>
      <c r="H428" s="11"/>
      <c r="I428" s="52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52"/>
      <c r="AI428" s="37"/>
      <c r="AJ428" s="11"/>
      <c r="AK428" s="37"/>
      <c r="AL428" s="37"/>
      <c r="AM428" s="11"/>
      <c r="AN428" s="11"/>
      <c r="AO428" s="11"/>
      <c r="AP428" s="24"/>
      <c r="AQ428" s="11"/>
      <c r="AR428" s="37"/>
      <c r="AS428" s="37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</row>
    <row r="429">
      <c r="A429" s="11"/>
      <c r="B429" s="11"/>
      <c r="C429" s="11"/>
      <c r="D429" s="11"/>
      <c r="E429" s="24"/>
      <c r="F429" s="11"/>
      <c r="G429" s="11"/>
      <c r="H429" s="11"/>
      <c r="I429" s="52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52"/>
      <c r="AI429" s="37"/>
      <c r="AJ429" s="11"/>
      <c r="AK429" s="37"/>
      <c r="AL429" s="37"/>
      <c r="AM429" s="11"/>
      <c r="AN429" s="11"/>
      <c r="AO429" s="11"/>
      <c r="AP429" s="24"/>
      <c r="AQ429" s="11"/>
      <c r="AR429" s="37"/>
      <c r="AS429" s="37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</row>
    <row r="430">
      <c r="A430" s="11"/>
      <c r="B430" s="11"/>
      <c r="C430" s="11"/>
      <c r="D430" s="11"/>
      <c r="E430" s="24"/>
      <c r="F430" s="11"/>
      <c r="G430" s="11"/>
      <c r="H430" s="11"/>
      <c r="I430" s="52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52"/>
      <c r="AI430" s="37"/>
      <c r="AJ430" s="11"/>
      <c r="AK430" s="37"/>
      <c r="AL430" s="37"/>
      <c r="AM430" s="11"/>
      <c r="AN430" s="11"/>
      <c r="AO430" s="11"/>
      <c r="AP430" s="24"/>
      <c r="AQ430" s="11"/>
      <c r="AR430" s="37"/>
      <c r="AS430" s="37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</row>
    <row r="431">
      <c r="A431" s="11"/>
      <c r="B431" s="11"/>
      <c r="C431" s="11"/>
      <c r="D431" s="11"/>
      <c r="E431" s="24"/>
      <c r="F431" s="11"/>
      <c r="G431" s="11"/>
      <c r="H431" s="11"/>
      <c r="I431" s="52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52"/>
      <c r="AI431" s="37"/>
      <c r="AJ431" s="11"/>
      <c r="AK431" s="37"/>
      <c r="AL431" s="37"/>
      <c r="AM431" s="11"/>
      <c r="AN431" s="11"/>
      <c r="AO431" s="11"/>
      <c r="AP431" s="24"/>
      <c r="AQ431" s="11"/>
      <c r="AR431" s="37"/>
      <c r="AS431" s="37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</row>
    <row r="432">
      <c r="A432" s="11"/>
      <c r="B432" s="11"/>
      <c r="C432" s="11"/>
      <c r="D432" s="11"/>
      <c r="E432" s="24"/>
      <c r="F432" s="11"/>
      <c r="G432" s="11"/>
      <c r="H432" s="11"/>
      <c r="I432" s="52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52"/>
      <c r="AI432" s="37"/>
      <c r="AJ432" s="11"/>
      <c r="AK432" s="37"/>
      <c r="AL432" s="37"/>
      <c r="AM432" s="11"/>
      <c r="AN432" s="11"/>
      <c r="AO432" s="11"/>
      <c r="AP432" s="24"/>
      <c r="AQ432" s="11"/>
      <c r="AR432" s="37"/>
      <c r="AS432" s="37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</row>
    <row r="433">
      <c r="A433" s="11"/>
      <c r="B433" s="11"/>
      <c r="C433" s="11"/>
      <c r="D433" s="11"/>
      <c r="E433" s="24"/>
      <c r="F433" s="11"/>
      <c r="G433" s="11"/>
      <c r="H433" s="11"/>
      <c r="I433" s="52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52"/>
      <c r="AI433" s="37"/>
      <c r="AJ433" s="11"/>
      <c r="AK433" s="37"/>
      <c r="AL433" s="37"/>
      <c r="AM433" s="11"/>
      <c r="AN433" s="11"/>
      <c r="AO433" s="11"/>
      <c r="AP433" s="24"/>
      <c r="AQ433" s="11"/>
      <c r="AR433" s="37"/>
      <c r="AS433" s="37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</row>
    <row r="434">
      <c r="A434" s="11"/>
      <c r="B434" s="11"/>
      <c r="C434" s="11"/>
      <c r="D434" s="11"/>
      <c r="E434" s="24"/>
      <c r="F434" s="11"/>
      <c r="G434" s="11"/>
      <c r="H434" s="11"/>
      <c r="I434" s="52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52"/>
      <c r="AI434" s="37"/>
      <c r="AJ434" s="11"/>
      <c r="AK434" s="37"/>
      <c r="AL434" s="37"/>
      <c r="AM434" s="11"/>
      <c r="AN434" s="11"/>
      <c r="AO434" s="11"/>
      <c r="AP434" s="24"/>
      <c r="AQ434" s="11"/>
      <c r="AR434" s="37"/>
      <c r="AS434" s="37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</row>
    <row r="435">
      <c r="A435" s="11"/>
      <c r="B435" s="11"/>
      <c r="C435" s="11"/>
      <c r="D435" s="11"/>
      <c r="E435" s="24"/>
      <c r="F435" s="11"/>
      <c r="G435" s="11"/>
      <c r="H435" s="11"/>
      <c r="I435" s="52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52"/>
      <c r="AI435" s="37"/>
      <c r="AJ435" s="11"/>
      <c r="AK435" s="37"/>
      <c r="AL435" s="37"/>
      <c r="AM435" s="11"/>
      <c r="AN435" s="11"/>
      <c r="AO435" s="11"/>
      <c r="AP435" s="24"/>
      <c r="AQ435" s="11"/>
      <c r="AR435" s="37"/>
      <c r="AS435" s="37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</row>
    <row r="436">
      <c r="A436" s="11"/>
      <c r="B436" s="11"/>
      <c r="C436" s="11"/>
      <c r="D436" s="11"/>
      <c r="E436" s="24"/>
      <c r="F436" s="11"/>
      <c r="G436" s="11"/>
      <c r="H436" s="11"/>
      <c r="I436" s="52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52"/>
      <c r="AI436" s="37"/>
      <c r="AJ436" s="11"/>
      <c r="AK436" s="37"/>
      <c r="AL436" s="37"/>
      <c r="AM436" s="11"/>
      <c r="AN436" s="11"/>
      <c r="AO436" s="11"/>
      <c r="AP436" s="24"/>
      <c r="AQ436" s="11"/>
      <c r="AR436" s="37"/>
      <c r="AS436" s="37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</row>
    <row r="437">
      <c r="A437" s="11"/>
      <c r="B437" s="11"/>
      <c r="C437" s="11"/>
      <c r="D437" s="11"/>
      <c r="E437" s="24"/>
      <c r="F437" s="11"/>
      <c r="G437" s="11"/>
      <c r="H437" s="11"/>
      <c r="I437" s="52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52"/>
      <c r="AI437" s="37"/>
      <c r="AJ437" s="11"/>
      <c r="AK437" s="37"/>
      <c r="AL437" s="37"/>
      <c r="AM437" s="11"/>
      <c r="AN437" s="11"/>
      <c r="AO437" s="11"/>
      <c r="AP437" s="24"/>
      <c r="AQ437" s="11"/>
      <c r="AR437" s="37"/>
      <c r="AS437" s="37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</row>
    <row r="438">
      <c r="A438" s="11"/>
      <c r="B438" s="11"/>
      <c r="C438" s="11"/>
      <c r="D438" s="11"/>
      <c r="E438" s="24"/>
      <c r="F438" s="11"/>
      <c r="G438" s="11"/>
      <c r="H438" s="11"/>
      <c r="I438" s="52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52"/>
      <c r="AI438" s="37"/>
      <c r="AJ438" s="11"/>
      <c r="AK438" s="37"/>
      <c r="AL438" s="37"/>
      <c r="AM438" s="11"/>
      <c r="AN438" s="11"/>
      <c r="AO438" s="11"/>
      <c r="AP438" s="24"/>
      <c r="AQ438" s="11"/>
      <c r="AR438" s="37"/>
      <c r="AS438" s="37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</row>
    <row r="439">
      <c r="A439" s="11"/>
      <c r="B439" s="11"/>
      <c r="C439" s="11"/>
      <c r="D439" s="11"/>
      <c r="E439" s="24"/>
      <c r="F439" s="11"/>
      <c r="G439" s="11"/>
      <c r="H439" s="11"/>
      <c r="I439" s="52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52"/>
      <c r="AI439" s="37"/>
      <c r="AJ439" s="11"/>
      <c r="AK439" s="37"/>
      <c r="AL439" s="37"/>
      <c r="AM439" s="11"/>
      <c r="AN439" s="11"/>
      <c r="AO439" s="11"/>
      <c r="AP439" s="24"/>
      <c r="AQ439" s="11"/>
      <c r="AR439" s="37"/>
      <c r="AS439" s="37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</row>
    <row r="440">
      <c r="A440" s="11"/>
      <c r="B440" s="11"/>
      <c r="C440" s="11"/>
      <c r="D440" s="11"/>
      <c r="E440" s="24"/>
      <c r="F440" s="11"/>
      <c r="G440" s="11"/>
      <c r="H440" s="11"/>
      <c r="I440" s="52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52"/>
      <c r="AI440" s="37"/>
      <c r="AJ440" s="11"/>
      <c r="AK440" s="37"/>
      <c r="AL440" s="37"/>
      <c r="AM440" s="11"/>
      <c r="AN440" s="11"/>
      <c r="AO440" s="11"/>
      <c r="AP440" s="24"/>
      <c r="AQ440" s="11"/>
      <c r="AR440" s="37"/>
      <c r="AS440" s="37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</row>
    <row r="441">
      <c r="A441" s="11"/>
      <c r="B441" s="11"/>
      <c r="C441" s="11"/>
      <c r="D441" s="11"/>
      <c r="E441" s="24"/>
      <c r="F441" s="11"/>
      <c r="G441" s="11"/>
      <c r="H441" s="11"/>
      <c r="I441" s="52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52"/>
      <c r="AI441" s="37"/>
      <c r="AJ441" s="11"/>
      <c r="AK441" s="37"/>
      <c r="AL441" s="37"/>
      <c r="AM441" s="11"/>
      <c r="AN441" s="11"/>
      <c r="AO441" s="11"/>
      <c r="AP441" s="24"/>
      <c r="AQ441" s="11"/>
      <c r="AR441" s="37"/>
      <c r="AS441" s="37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</row>
    <row r="442">
      <c r="A442" s="11"/>
      <c r="B442" s="11"/>
      <c r="C442" s="11"/>
      <c r="D442" s="11"/>
      <c r="E442" s="24"/>
      <c r="F442" s="11"/>
      <c r="G442" s="11"/>
      <c r="H442" s="11"/>
      <c r="I442" s="52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52"/>
      <c r="AI442" s="37"/>
      <c r="AJ442" s="11"/>
      <c r="AK442" s="37"/>
      <c r="AL442" s="37"/>
      <c r="AM442" s="11"/>
      <c r="AN442" s="11"/>
      <c r="AO442" s="11"/>
      <c r="AP442" s="24"/>
      <c r="AQ442" s="11"/>
      <c r="AR442" s="37"/>
      <c r="AS442" s="37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</row>
    <row r="443">
      <c r="A443" s="11"/>
      <c r="B443" s="11"/>
      <c r="C443" s="11"/>
      <c r="D443" s="11"/>
      <c r="E443" s="24"/>
      <c r="F443" s="11"/>
      <c r="G443" s="11"/>
      <c r="H443" s="11"/>
      <c r="I443" s="52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52"/>
      <c r="AI443" s="37"/>
      <c r="AJ443" s="11"/>
      <c r="AK443" s="37"/>
      <c r="AL443" s="37"/>
      <c r="AM443" s="11"/>
      <c r="AN443" s="11"/>
      <c r="AO443" s="11"/>
      <c r="AP443" s="24"/>
      <c r="AQ443" s="11"/>
      <c r="AR443" s="37"/>
      <c r="AS443" s="37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</row>
    <row r="444">
      <c r="A444" s="11"/>
      <c r="B444" s="11"/>
      <c r="C444" s="11"/>
      <c r="D444" s="11"/>
      <c r="E444" s="24"/>
      <c r="F444" s="11"/>
      <c r="G444" s="11"/>
      <c r="H444" s="11"/>
      <c r="I444" s="52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52"/>
      <c r="AI444" s="37"/>
      <c r="AJ444" s="11"/>
      <c r="AK444" s="37"/>
      <c r="AL444" s="37"/>
      <c r="AM444" s="11"/>
      <c r="AN444" s="11"/>
      <c r="AO444" s="11"/>
      <c r="AP444" s="24"/>
      <c r="AQ444" s="11"/>
      <c r="AR444" s="37"/>
      <c r="AS444" s="37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</row>
    <row r="445">
      <c r="A445" s="11"/>
      <c r="B445" s="11"/>
      <c r="C445" s="11"/>
      <c r="D445" s="11"/>
      <c r="E445" s="24"/>
      <c r="F445" s="11"/>
      <c r="G445" s="11"/>
      <c r="H445" s="11"/>
      <c r="I445" s="52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52"/>
      <c r="AI445" s="37"/>
      <c r="AJ445" s="11"/>
      <c r="AK445" s="37"/>
      <c r="AL445" s="37"/>
      <c r="AM445" s="11"/>
      <c r="AN445" s="11"/>
      <c r="AO445" s="11"/>
      <c r="AP445" s="24"/>
      <c r="AQ445" s="11"/>
      <c r="AR445" s="37"/>
      <c r="AS445" s="37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</row>
    <row r="446">
      <c r="A446" s="11"/>
      <c r="B446" s="11"/>
      <c r="C446" s="11"/>
      <c r="D446" s="11"/>
      <c r="E446" s="24"/>
      <c r="F446" s="11"/>
      <c r="G446" s="11"/>
      <c r="H446" s="11"/>
      <c r="I446" s="52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52"/>
      <c r="AI446" s="37"/>
      <c r="AJ446" s="11"/>
      <c r="AK446" s="37"/>
      <c r="AL446" s="37"/>
      <c r="AM446" s="11"/>
      <c r="AN446" s="11"/>
      <c r="AO446" s="11"/>
      <c r="AP446" s="24"/>
      <c r="AQ446" s="11"/>
      <c r="AR446" s="37"/>
      <c r="AS446" s="37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</row>
    <row r="447">
      <c r="A447" s="11"/>
      <c r="B447" s="11"/>
      <c r="C447" s="11"/>
      <c r="D447" s="11"/>
      <c r="E447" s="24"/>
      <c r="F447" s="11"/>
      <c r="G447" s="11"/>
      <c r="H447" s="11"/>
      <c r="I447" s="52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52"/>
      <c r="AI447" s="37"/>
      <c r="AJ447" s="11"/>
      <c r="AK447" s="37"/>
      <c r="AL447" s="37"/>
      <c r="AM447" s="11"/>
      <c r="AN447" s="11"/>
      <c r="AO447" s="11"/>
      <c r="AP447" s="24"/>
      <c r="AQ447" s="11"/>
      <c r="AR447" s="37"/>
      <c r="AS447" s="37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</row>
    <row r="448">
      <c r="A448" s="11"/>
      <c r="B448" s="11"/>
      <c r="C448" s="11"/>
      <c r="D448" s="11"/>
      <c r="E448" s="24"/>
      <c r="F448" s="11"/>
      <c r="G448" s="11"/>
      <c r="H448" s="11"/>
      <c r="I448" s="52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52"/>
      <c r="AI448" s="37"/>
      <c r="AJ448" s="11"/>
      <c r="AK448" s="37"/>
      <c r="AL448" s="37"/>
      <c r="AM448" s="11"/>
      <c r="AN448" s="11"/>
      <c r="AO448" s="11"/>
      <c r="AP448" s="24"/>
      <c r="AQ448" s="11"/>
      <c r="AR448" s="37"/>
      <c r="AS448" s="37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</row>
    <row r="449">
      <c r="A449" s="11"/>
      <c r="B449" s="11"/>
      <c r="C449" s="11"/>
      <c r="D449" s="11"/>
      <c r="E449" s="24"/>
      <c r="F449" s="11"/>
      <c r="G449" s="11"/>
      <c r="H449" s="11"/>
      <c r="I449" s="52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52"/>
      <c r="AI449" s="37"/>
      <c r="AJ449" s="11"/>
      <c r="AK449" s="37"/>
      <c r="AL449" s="37"/>
      <c r="AM449" s="11"/>
      <c r="AN449" s="11"/>
      <c r="AO449" s="11"/>
      <c r="AP449" s="24"/>
      <c r="AQ449" s="11"/>
      <c r="AR449" s="37"/>
      <c r="AS449" s="37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</row>
    <row r="450">
      <c r="A450" s="11"/>
      <c r="B450" s="11"/>
      <c r="C450" s="11"/>
      <c r="D450" s="11"/>
      <c r="E450" s="24"/>
      <c r="F450" s="11"/>
      <c r="G450" s="11"/>
      <c r="H450" s="11"/>
      <c r="I450" s="52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52"/>
      <c r="AI450" s="37"/>
      <c r="AJ450" s="11"/>
      <c r="AK450" s="37"/>
      <c r="AL450" s="37"/>
      <c r="AM450" s="11"/>
      <c r="AN450" s="11"/>
      <c r="AO450" s="11"/>
      <c r="AP450" s="24"/>
      <c r="AQ450" s="11"/>
      <c r="AR450" s="37"/>
      <c r="AS450" s="37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</row>
    <row r="451">
      <c r="A451" s="11"/>
      <c r="B451" s="11"/>
      <c r="C451" s="11"/>
      <c r="D451" s="11"/>
      <c r="E451" s="24"/>
      <c r="F451" s="11"/>
      <c r="G451" s="11"/>
      <c r="H451" s="11"/>
      <c r="I451" s="52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52"/>
      <c r="AI451" s="37"/>
      <c r="AJ451" s="11"/>
      <c r="AK451" s="37"/>
      <c r="AL451" s="37"/>
      <c r="AM451" s="11"/>
      <c r="AN451" s="11"/>
      <c r="AO451" s="11"/>
      <c r="AP451" s="24"/>
      <c r="AQ451" s="11"/>
      <c r="AR451" s="37"/>
      <c r="AS451" s="37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</row>
    <row r="452">
      <c r="A452" s="11"/>
      <c r="B452" s="11"/>
      <c r="C452" s="11"/>
      <c r="D452" s="11"/>
      <c r="E452" s="24"/>
      <c r="F452" s="11"/>
      <c r="G452" s="11"/>
      <c r="H452" s="11"/>
      <c r="I452" s="52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52"/>
      <c r="AI452" s="37"/>
      <c r="AJ452" s="11"/>
      <c r="AK452" s="37"/>
      <c r="AL452" s="37"/>
      <c r="AM452" s="11"/>
      <c r="AN452" s="11"/>
      <c r="AO452" s="11"/>
      <c r="AP452" s="24"/>
      <c r="AQ452" s="11"/>
      <c r="AR452" s="37"/>
      <c r="AS452" s="37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</row>
    <row r="453">
      <c r="A453" s="11"/>
      <c r="B453" s="11"/>
      <c r="C453" s="11"/>
      <c r="D453" s="11"/>
      <c r="E453" s="24"/>
      <c r="F453" s="11"/>
      <c r="G453" s="11"/>
      <c r="H453" s="11"/>
      <c r="I453" s="52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52"/>
      <c r="AI453" s="37"/>
      <c r="AJ453" s="11"/>
      <c r="AK453" s="37"/>
      <c r="AL453" s="37"/>
      <c r="AM453" s="11"/>
      <c r="AN453" s="11"/>
      <c r="AO453" s="11"/>
      <c r="AP453" s="24"/>
      <c r="AQ453" s="11"/>
      <c r="AR453" s="37"/>
      <c r="AS453" s="37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</row>
    <row r="454">
      <c r="A454" s="11"/>
      <c r="B454" s="11"/>
      <c r="C454" s="11"/>
      <c r="D454" s="11"/>
      <c r="E454" s="24"/>
      <c r="F454" s="11"/>
      <c r="G454" s="11"/>
      <c r="H454" s="11"/>
      <c r="I454" s="52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52"/>
      <c r="AI454" s="37"/>
      <c r="AJ454" s="11"/>
      <c r="AK454" s="37"/>
      <c r="AL454" s="37"/>
      <c r="AM454" s="11"/>
      <c r="AN454" s="11"/>
      <c r="AO454" s="11"/>
      <c r="AP454" s="24"/>
      <c r="AQ454" s="11"/>
      <c r="AR454" s="37"/>
      <c r="AS454" s="37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</row>
    <row r="455">
      <c r="A455" s="11"/>
      <c r="B455" s="11"/>
      <c r="C455" s="11"/>
      <c r="D455" s="11"/>
      <c r="E455" s="24"/>
      <c r="F455" s="11"/>
      <c r="G455" s="11"/>
      <c r="H455" s="11"/>
      <c r="I455" s="52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52"/>
      <c r="AI455" s="37"/>
      <c r="AJ455" s="11"/>
      <c r="AK455" s="37"/>
      <c r="AL455" s="37"/>
      <c r="AM455" s="11"/>
      <c r="AN455" s="11"/>
      <c r="AO455" s="11"/>
      <c r="AP455" s="24"/>
      <c r="AQ455" s="11"/>
      <c r="AR455" s="37"/>
      <c r="AS455" s="37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</row>
    <row r="456">
      <c r="A456" s="11"/>
      <c r="B456" s="11"/>
      <c r="C456" s="11"/>
      <c r="D456" s="11"/>
      <c r="E456" s="24"/>
      <c r="F456" s="11"/>
      <c r="G456" s="11"/>
      <c r="H456" s="11"/>
      <c r="I456" s="52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52"/>
      <c r="AI456" s="37"/>
      <c r="AJ456" s="11"/>
      <c r="AK456" s="37"/>
      <c r="AL456" s="37"/>
      <c r="AM456" s="11"/>
      <c r="AN456" s="11"/>
      <c r="AO456" s="11"/>
      <c r="AP456" s="24"/>
      <c r="AQ456" s="11"/>
      <c r="AR456" s="37"/>
      <c r="AS456" s="37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</row>
    <row r="457">
      <c r="A457" s="11"/>
      <c r="B457" s="11"/>
      <c r="C457" s="11"/>
      <c r="D457" s="11"/>
      <c r="E457" s="24"/>
      <c r="F457" s="11"/>
      <c r="G457" s="11"/>
      <c r="H457" s="11"/>
      <c r="I457" s="52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52"/>
      <c r="AI457" s="37"/>
      <c r="AJ457" s="11"/>
      <c r="AK457" s="37"/>
      <c r="AL457" s="37"/>
      <c r="AM457" s="11"/>
      <c r="AN457" s="11"/>
      <c r="AO457" s="11"/>
      <c r="AP457" s="24"/>
      <c r="AQ457" s="11"/>
      <c r="AR457" s="37"/>
      <c r="AS457" s="37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</row>
    <row r="458">
      <c r="A458" s="11"/>
      <c r="B458" s="11"/>
      <c r="C458" s="11"/>
      <c r="D458" s="11"/>
      <c r="E458" s="24"/>
      <c r="F458" s="11"/>
      <c r="G458" s="11"/>
      <c r="H458" s="11"/>
      <c r="I458" s="52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52"/>
      <c r="AI458" s="37"/>
      <c r="AJ458" s="11"/>
      <c r="AK458" s="37"/>
      <c r="AL458" s="37"/>
      <c r="AM458" s="11"/>
      <c r="AN458" s="11"/>
      <c r="AO458" s="11"/>
      <c r="AP458" s="24"/>
      <c r="AQ458" s="11"/>
      <c r="AR458" s="37"/>
      <c r="AS458" s="37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</row>
    <row r="459">
      <c r="A459" s="11"/>
      <c r="B459" s="11"/>
      <c r="C459" s="11"/>
      <c r="D459" s="11"/>
      <c r="E459" s="24"/>
      <c r="F459" s="11"/>
      <c r="G459" s="11"/>
      <c r="H459" s="11"/>
      <c r="I459" s="52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52"/>
      <c r="AI459" s="37"/>
      <c r="AJ459" s="11"/>
      <c r="AK459" s="37"/>
      <c r="AL459" s="37"/>
      <c r="AM459" s="11"/>
      <c r="AN459" s="11"/>
      <c r="AO459" s="11"/>
      <c r="AP459" s="24"/>
      <c r="AQ459" s="11"/>
      <c r="AR459" s="37"/>
      <c r="AS459" s="37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</row>
    <row r="460">
      <c r="A460" s="11"/>
      <c r="B460" s="11"/>
      <c r="C460" s="11"/>
      <c r="D460" s="11"/>
      <c r="E460" s="24"/>
      <c r="F460" s="11"/>
      <c r="G460" s="11"/>
      <c r="H460" s="11"/>
      <c r="I460" s="52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52"/>
      <c r="AI460" s="37"/>
      <c r="AJ460" s="11"/>
      <c r="AK460" s="37"/>
      <c r="AL460" s="37"/>
      <c r="AM460" s="11"/>
      <c r="AN460" s="11"/>
      <c r="AO460" s="11"/>
      <c r="AP460" s="24"/>
      <c r="AQ460" s="11"/>
      <c r="AR460" s="37"/>
      <c r="AS460" s="37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</row>
    <row r="461">
      <c r="A461" s="11"/>
      <c r="B461" s="11"/>
      <c r="C461" s="11"/>
      <c r="D461" s="11"/>
      <c r="E461" s="24"/>
      <c r="F461" s="11"/>
      <c r="G461" s="11"/>
      <c r="H461" s="11"/>
      <c r="I461" s="52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52"/>
      <c r="AI461" s="37"/>
      <c r="AJ461" s="11"/>
      <c r="AK461" s="37"/>
      <c r="AL461" s="37"/>
      <c r="AM461" s="11"/>
      <c r="AN461" s="11"/>
      <c r="AO461" s="11"/>
      <c r="AP461" s="24"/>
      <c r="AQ461" s="11"/>
      <c r="AR461" s="37"/>
      <c r="AS461" s="37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</row>
    <row r="462">
      <c r="A462" s="11"/>
      <c r="B462" s="11"/>
      <c r="C462" s="11"/>
      <c r="D462" s="11"/>
      <c r="E462" s="24"/>
      <c r="F462" s="11"/>
      <c r="G462" s="11"/>
      <c r="H462" s="11"/>
      <c r="I462" s="52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52"/>
      <c r="AI462" s="37"/>
      <c r="AJ462" s="11"/>
      <c r="AK462" s="37"/>
      <c r="AL462" s="37"/>
      <c r="AM462" s="11"/>
      <c r="AN462" s="11"/>
      <c r="AO462" s="11"/>
      <c r="AP462" s="24"/>
      <c r="AQ462" s="11"/>
      <c r="AR462" s="37"/>
      <c r="AS462" s="37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</row>
    <row r="463">
      <c r="A463" s="11"/>
      <c r="B463" s="11"/>
      <c r="C463" s="11"/>
      <c r="D463" s="11"/>
      <c r="E463" s="24"/>
      <c r="F463" s="11"/>
      <c r="G463" s="11"/>
      <c r="H463" s="11"/>
      <c r="I463" s="52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52"/>
      <c r="AI463" s="37"/>
      <c r="AJ463" s="11"/>
      <c r="AK463" s="37"/>
      <c r="AL463" s="37"/>
      <c r="AM463" s="11"/>
      <c r="AN463" s="11"/>
      <c r="AO463" s="11"/>
      <c r="AP463" s="24"/>
      <c r="AQ463" s="11"/>
      <c r="AR463" s="37"/>
      <c r="AS463" s="37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</row>
    <row r="464">
      <c r="A464" s="11"/>
      <c r="B464" s="11"/>
      <c r="C464" s="11"/>
      <c r="D464" s="11"/>
      <c r="E464" s="24"/>
      <c r="F464" s="11"/>
      <c r="G464" s="11"/>
      <c r="H464" s="11"/>
      <c r="I464" s="52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52"/>
      <c r="AI464" s="37"/>
      <c r="AJ464" s="11"/>
      <c r="AK464" s="37"/>
      <c r="AL464" s="37"/>
      <c r="AM464" s="11"/>
      <c r="AN464" s="11"/>
      <c r="AO464" s="11"/>
      <c r="AP464" s="24"/>
      <c r="AQ464" s="11"/>
      <c r="AR464" s="37"/>
      <c r="AS464" s="37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</row>
    <row r="465">
      <c r="A465" s="11"/>
      <c r="B465" s="11"/>
      <c r="C465" s="11"/>
      <c r="D465" s="11"/>
      <c r="E465" s="24"/>
      <c r="F465" s="11"/>
      <c r="G465" s="11"/>
      <c r="H465" s="11"/>
      <c r="I465" s="52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52"/>
      <c r="AI465" s="37"/>
      <c r="AJ465" s="11"/>
      <c r="AK465" s="37"/>
      <c r="AL465" s="37"/>
      <c r="AM465" s="11"/>
      <c r="AN465" s="11"/>
      <c r="AO465" s="11"/>
      <c r="AP465" s="24"/>
      <c r="AQ465" s="11"/>
      <c r="AR465" s="37"/>
      <c r="AS465" s="37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</row>
    <row r="466">
      <c r="A466" s="11"/>
      <c r="B466" s="11"/>
      <c r="C466" s="11"/>
      <c r="D466" s="11"/>
      <c r="E466" s="24"/>
      <c r="F466" s="11"/>
      <c r="G466" s="11"/>
      <c r="H466" s="11"/>
      <c r="I466" s="52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52"/>
      <c r="AI466" s="37"/>
      <c r="AJ466" s="11"/>
      <c r="AK466" s="37"/>
      <c r="AL466" s="37"/>
      <c r="AM466" s="11"/>
      <c r="AN466" s="11"/>
      <c r="AO466" s="11"/>
      <c r="AP466" s="24"/>
      <c r="AQ466" s="11"/>
      <c r="AR466" s="37"/>
      <c r="AS466" s="37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</row>
    <row r="467">
      <c r="A467" s="11"/>
      <c r="B467" s="11"/>
      <c r="C467" s="11"/>
      <c r="D467" s="11"/>
      <c r="E467" s="24"/>
      <c r="F467" s="11"/>
      <c r="G467" s="11"/>
      <c r="H467" s="11"/>
      <c r="I467" s="52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52"/>
      <c r="AI467" s="37"/>
      <c r="AJ467" s="11"/>
      <c r="AK467" s="37"/>
      <c r="AL467" s="37"/>
      <c r="AM467" s="11"/>
      <c r="AN467" s="11"/>
      <c r="AO467" s="11"/>
      <c r="AP467" s="24"/>
      <c r="AQ467" s="11"/>
      <c r="AR467" s="37"/>
      <c r="AS467" s="37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</row>
    <row r="468">
      <c r="A468" s="11"/>
      <c r="B468" s="11"/>
      <c r="C468" s="11"/>
      <c r="D468" s="11"/>
      <c r="E468" s="24"/>
      <c r="F468" s="11"/>
      <c r="G468" s="11"/>
      <c r="H468" s="11"/>
      <c r="I468" s="52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52"/>
      <c r="AI468" s="37"/>
      <c r="AJ468" s="11"/>
      <c r="AK468" s="37"/>
      <c r="AL468" s="37"/>
      <c r="AM468" s="11"/>
      <c r="AN468" s="11"/>
      <c r="AO468" s="11"/>
      <c r="AP468" s="24"/>
      <c r="AQ468" s="11"/>
      <c r="AR468" s="37"/>
      <c r="AS468" s="37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</row>
    <row r="469">
      <c r="A469" s="11"/>
      <c r="B469" s="11"/>
      <c r="C469" s="11"/>
      <c r="D469" s="11"/>
      <c r="E469" s="24"/>
      <c r="F469" s="11"/>
      <c r="G469" s="11"/>
      <c r="H469" s="11"/>
      <c r="I469" s="52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52"/>
      <c r="AI469" s="37"/>
      <c r="AJ469" s="11"/>
      <c r="AK469" s="37"/>
      <c r="AL469" s="37"/>
      <c r="AM469" s="11"/>
      <c r="AN469" s="11"/>
      <c r="AO469" s="11"/>
      <c r="AP469" s="24"/>
      <c r="AQ469" s="11"/>
      <c r="AR469" s="37"/>
      <c r="AS469" s="37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</row>
    <row r="470">
      <c r="A470" s="11"/>
      <c r="B470" s="11"/>
      <c r="C470" s="11"/>
      <c r="D470" s="11"/>
      <c r="E470" s="24"/>
      <c r="F470" s="11"/>
      <c r="G470" s="11"/>
      <c r="H470" s="11"/>
      <c r="I470" s="52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52"/>
      <c r="AI470" s="37"/>
      <c r="AJ470" s="11"/>
      <c r="AK470" s="37"/>
      <c r="AL470" s="37"/>
      <c r="AM470" s="11"/>
      <c r="AN470" s="11"/>
      <c r="AO470" s="11"/>
      <c r="AP470" s="24"/>
      <c r="AQ470" s="11"/>
      <c r="AR470" s="37"/>
      <c r="AS470" s="37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</row>
    <row r="471">
      <c r="A471" s="11"/>
      <c r="B471" s="11"/>
      <c r="C471" s="11"/>
      <c r="D471" s="11"/>
      <c r="E471" s="24"/>
      <c r="F471" s="11"/>
      <c r="G471" s="11"/>
      <c r="H471" s="11"/>
      <c r="I471" s="52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52"/>
      <c r="AI471" s="37"/>
      <c r="AJ471" s="11"/>
      <c r="AK471" s="37"/>
      <c r="AL471" s="37"/>
      <c r="AM471" s="11"/>
      <c r="AN471" s="11"/>
      <c r="AO471" s="11"/>
      <c r="AP471" s="24"/>
      <c r="AQ471" s="11"/>
      <c r="AR471" s="37"/>
      <c r="AS471" s="37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</row>
    <row r="472">
      <c r="A472" s="11"/>
      <c r="B472" s="11"/>
      <c r="C472" s="11"/>
      <c r="D472" s="11"/>
      <c r="E472" s="24"/>
      <c r="F472" s="11"/>
      <c r="G472" s="11"/>
      <c r="H472" s="11"/>
      <c r="I472" s="52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52"/>
      <c r="AI472" s="37"/>
      <c r="AJ472" s="11"/>
      <c r="AK472" s="37"/>
      <c r="AL472" s="37"/>
      <c r="AM472" s="11"/>
      <c r="AN472" s="11"/>
      <c r="AO472" s="11"/>
      <c r="AP472" s="24"/>
      <c r="AQ472" s="11"/>
      <c r="AR472" s="37"/>
      <c r="AS472" s="37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</row>
    <row r="473">
      <c r="A473" s="11"/>
      <c r="B473" s="11"/>
      <c r="C473" s="11"/>
      <c r="D473" s="11"/>
      <c r="E473" s="24"/>
      <c r="F473" s="11"/>
      <c r="G473" s="11"/>
      <c r="H473" s="11"/>
      <c r="I473" s="52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52"/>
      <c r="AI473" s="37"/>
      <c r="AJ473" s="11"/>
      <c r="AK473" s="37"/>
      <c r="AL473" s="37"/>
      <c r="AM473" s="11"/>
      <c r="AN473" s="11"/>
      <c r="AO473" s="11"/>
      <c r="AP473" s="24"/>
      <c r="AQ473" s="11"/>
      <c r="AR473" s="37"/>
      <c r="AS473" s="37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</row>
    <row r="474">
      <c r="A474" s="11"/>
      <c r="B474" s="11"/>
      <c r="C474" s="11"/>
      <c r="D474" s="11"/>
      <c r="E474" s="24"/>
      <c r="F474" s="11"/>
      <c r="G474" s="11"/>
      <c r="H474" s="11"/>
      <c r="I474" s="52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52"/>
      <c r="AI474" s="37"/>
      <c r="AJ474" s="11"/>
      <c r="AK474" s="37"/>
      <c r="AL474" s="37"/>
      <c r="AM474" s="11"/>
      <c r="AN474" s="11"/>
      <c r="AO474" s="11"/>
      <c r="AP474" s="24"/>
      <c r="AQ474" s="11"/>
      <c r="AR474" s="37"/>
      <c r="AS474" s="37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</row>
    <row r="475">
      <c r="A475" s="11"/>
      <c r="B475" s="11"/>
      <c r="C475" s="11"/>
      <c r="D475" s="11"/>
      <c r="E475" s="24"/>
      <c r="F475" s="11"/>
      <c r="G475" s="11"/>
      <c r="H475" s="11"/>
      <c r="I475" s="52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52"/>
      <c r="AI475" s="37"/>
      <c r="AJ475" s="11"/>
      <c r="AK475" s="37"/>
      <c r="AL475" s="37"/>
      <c r="AM475" s="11"/>
      <c r="AN475" s="11"/>
      <c r="AO475" s="11"/>
      <c r="AP475" s="24"/>
      <c r="AQ475" s="11"/>
      <c r="AR475" s="37"/>
      <c r="AS475" s="37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</row>
    <row r="476">
      <c r="A476" s="11"/>
      <c r="B476" s="11"/>
      <c r="C476" s="11"/>
      <c r="D476" s="11"/>
      <c r="E476" s="24"/>
      <c r="F476" s="11"/>
      <c r="G476" s="11"/>
      <c r="H476" s="11"/>
      <c r="I476" s="52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52"/>
      <c r="AI476" s="37"/>
      <c r="AJ476" s="11"/>
      <c r="AK476" s="37"/>
      <c r="AL476" s="37"/>
      <c r="AM476" s="11"/>
      <c r="AN476" s="11"/>
      <c r="AO476" s="11"/>
      <c r="AP476" s="24"/>
      <c r="AQ476" s="11"/>
      <c r="AR476" s="37"/>
      <c r="AS476" s="37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</row>
    <row r="477">
      <c r="A477" s="11"/>
      <c r="B477" s="11"/>
      <c r="C477" s="11"/>
      <c r="D477" s="11"/>
      <c r="E477" s="24"/>
      <c r="F477" s="11"/>
      <c r="G477" s="11"/>
      <c r="H477" s="11"/>
      <c r="I477" s="52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52"/>
      <c r="AI477" s="37"/>
      <c r="AJ477" s="11"/>
      <c r="AK477" s="37"/>
      <c r="AL477" s="37"/>
      <c r="AM477" s="11"/>
      <c r="AN477" s="11"/>
      <c r="AO477" s="11"/>
      <c r="AP477" s="24"/>
      <c r="AQ477" s="11"/>
      <c r="AR477" s="37"/>
      <c r="AS477" s="37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</row>
    <row r="478">
      <c r="A478" s="11"/>
      <c r="B478" s="11"/>
      <c r="C478" s="11"/>
      <c r="D478" s="11"/>
      <c r="E478" s="24"/>
      <c r="F478" s="11"/>
      <c r="G478" s="11"/>
      <c r="H478" s="11"/>
      <c r="I478" s="52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52"/>
      <c r="AI478" s="37"/>
      <c r="AJ478" s="11"/>
      <c r="AK478" s="37"/>
      <c r="AL478" s="37"/>
      <c r="AM478" s="11"/>
      <c r="AN478" s="11"/>
      <c r="AO478" s="11"/>
      <c r="AP478" s="24"/>
      <c r="AQ478" s="11"/>
      <c r="AR478" s="37"/>
      <c r="AS478" s="37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</row>
    <row r="479">
      <c r="A479" s="11"/>
      <c r="B479" s="11"/>
      <c r="C479" s="11"/>
      <c r="D479" s="11"/>
      <c r="E479" s="24"/>
      <c r="F479" s="11"/>
      <c r="G479" s="11"/>
      <c r="H479" s="11"/>
      <c r="I479" s="52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52"/>
      <c r="AI479" s="37"/>
      <c r="AJ479" s="11"/>
      <c r="AK479" s="37"/>
      <c r="AL479" s="37"/>
      <c r="AM479" s="11"/>
      <c r="AN479" s="11"/>
      <c r="AO479" s="11"/>
      <c r="AP479" s="24"/>
      <c r="AQ479" s="11"/>
      <c r="AR479" s="37"/>
      <c r="AS479" s="37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</row>
    <row r="480">
      <c r="A480" s="11"/>
      <c r="B480" s="11"/>
      <c r="C480" s="11"/>
      <c r="D480" s="11"/>
      <c r="E480" s="24"/>
      <c r="F480" s="11"/>
      <c r="G480" s="11"/>
      <c r="H480" s="11"/>
      <c r="I480" s="52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52"/>
      <c r="AI480" s="37"/>
      <c r="AJ480" s="11"/>
      <c r="AK480" s="37"/>
      <c r="AL480" s="37"/>
      <c r="AM480" s="11"/>
      <c r="AN480" s="11"/>
      <c r="AO480" s="11"/>
      <c r="AP480" s="24"/>
      <c r="AQ480" s="11"/>
      <c r="AR480" s="37"/>
      <c r="AS480" s="37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</row>
    <row r="481">
      <c r="A481" s="11"/>
      <c r="B481" s="11"/>
      <c r="C481" s="11"/>
      <c r="D481" s="11"/>
      <c r="E481" s="24"/>
      <c r="F481" s="11"/>
      <c r="G481" s="11"/>
      <c r="H481" s="11"/>
      <c r="I481" s="52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52"/>
      <c r="AI481" s="37"/>
      <c r="AJ481" s="11"/>
      <c r="AK481" s="37"/>
      <c r="AL481" s="37"/>
      <c r="AM481" s="11"/>
      <c r="AN481" s="11"/>
      <c r="AO481" s="11"/>
      <c r="AP481" s="24"/>
      <c r="AQ481" s="11"/>
      <c r="AR481" s="37"/>
      <c r="AS481" s="37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</row>
    <row r="482">
      <c r="A482" s="11"/>
      <c r="B482" s="11"/>
      <c r="C482" s="11"/>
      <c r="D482" s="11"/>
      <c r="E482" s="24"/>
      <c r="F482" s="11"/>
      <c r="G482" s="11"/>
      <c r="H482" s="11"/>
      <c r="I482" s="52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52"/>
      <c r="AI482" s="37"/>
      <c r="AJ482" s="11"/>
      <c r="AK482" s="37"/>
      <c r="AL482" s="37"/>
      <c r="AM482" s="11"/>
      <c r="AN482" s="11"/>
      <c r="AO482" s="11"/>
      <c r="AP482" s="24"/>
      <c r="AQ482" s="11"/>
      <c r="AR482" s="37"/>
      <c r="AS482" s="37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</row>
    <row r="483">
      <c r="A483" s="11"/>
      <c r="B483" s="11"/>
      <c r="C483" s="11"/>
      <c r="D483" s="11"/>
      <c r="E483" s="24"/>
      <c r="F483" s="11"/>
      <c r="G483" s="11"/>
      <c r="H483" s="11"/>
      <c r="I483" s="52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52"/>
      <c r="AI483" s="37"/>
      <c r="AJ483" s="11"/>
      <c r="AK483" s="37"/>
      <c r="AL483" s="37"/>
      <c r="AM483" s="11"/>
      <c r="AN483" s="11"/>
      <c r="AO483" s="11"/>
      <c r="AP483" s="24"/>
      <c r="AQ483" s="11"/>
      <c r="AR483" s="37"/>
      <c r="AS483" s="37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</row>
    <row r="484">
      <c r="A484" s="11"/>
      <c r="B484" s="11"/>
      <c r="C484" s="11"/>
      <c r="D484" s="11"/>
      <c r="E484" s="24"/>
      <c r="F484" s="11"/>
      <c r="G484" s="11"/>
      <c r="H484" s="11"/>
      <c r="I484" s="52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52"/>
      <c r="AI484" s="37"/>
      <c r="AJ484" s="11"/>
      <c r="AK484" s="37"/>
      <c r="AL484" s="37"/>
      <c r="AM484" s="11"/>
      <c r="AN484" s="11"/>
      <c r="AO484" s="11"/>
      <c r="AP484" s="24"/>
      <c r="AQ484" s="11"/>
      <c r="AR484" s="37"/>
      <c r="AS484" s="37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</row>
    <row r="485">
      <c r="A485" s="11"/>
      <c r="B485" s="11"/>
      <c r="C485" s="11"/>
      <c r="D485" s="11"/>
      <c r="E485" s="24"/>
      <c r="F485" s="11"/>
      <c r="G485" s="11"/>
      <c r="H485" s="11"/>
      <c r="I485" s="52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52"/>
      <c r="AI485" s="37"/>
      <c r="AJ485" s="11"/>
      <c r="AK485" s="37"/>
      <c r="AL485" s="37"/>
      <c r="AM485" s="11"/>
      <c r="AN485" s="11"/>
      <c r="AO485" s="11"/>
      <c r="AP485" s="24"/>
      <c r="AQ485" s="11"/>
      <c r="AR485" s="37"/>
      <c r="AS485" s="37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</row>
    <row r="486">
      <c r="A486" s="11"/>
      <c r="B486" s="11"/>
      <c r="C486" s="11"/>
      <c r="D486" s="11"/>
      <c r="E486" s="24"/>
      <c r="F486" s="11"/>
      <c r="G486" s="11"/>
      <c r="H486" s="11"/>
      <c r="I486" s="52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52"/>
      <c r="AI486" s="37"/>
      <c r="AJ486" s="11"/>
      <c r="AK486" s="37"/>
      <c r="AL486" s="37"/>
      <c r="AM486" s="11"/>
      <c r="AN486" s="11"/>
      <c r="AO486" s="11"/>
      <c r="AP486" s="24"/>
      <c r="AQ486" s="11"/>
      <c r="AR486" s="37"/>
      <c r="AS486" s="37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</row>
    <row r="487">
      <c r="A487" s="11"/>
      <c r="B487" s="11"/>
      <c r="C487" s="11"/>
      <c r="D487" s="11"/>
      <c r="E487" s="24"/>
      <c r="F487" s="11"/>
      <c r="G487" s="11"/>
      <c r="H487" s="11"/>
      <c r="I487" s="52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52"/>
      <c r="AI487" s="37"/>
      <c r="AJ487" s="11"/>
      <c r="AK487" s="37"/>
      <c r="AL487" s="37"/>
      <c r="AM487" s="11"/>
      <c r="AN487" s="11"/>
      <c r="AO487" s="11"/>
      <c r="AP487" s="24"/>
      <c r="AQ487" s="11"/>
      <c r="AR487" s="37"/>
      <c r="AS487" s="37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</row>
    <row r="488">
      <c r="A488" s="11"/>
      <c r="B488" s="11"/>
      <c r="C488" s="11"/>
      <c r="D488" s="11"/>
      <c r="E488" s="24"/>
      <c r="F488" s="11"/>
      <c r="G488" s="11"/>
      <c r="H488" s="11"/>
      <c r="I488" s="52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52"/>
      <c r="AI488" s="37"/>
      <c r="AJ488" s="11"/>
      <c r="AK488" s="37"/>
      <c r="AL488" s="37"/>
      <c r="AM488" s="11"/>
      <c r="AN488" s="11"/>
      <c r="AO488" s="11"/>
      <c r="AP488" s="24"/>
      <c r="AQ488" s="11"/>
      <c r="AR488" s="37"/>
      <c r="AS488" s="37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</row>
    <row r="489">
      <c r="A489" s="11"/>
      <c r="B489" s="11"/>
      <c r="C489" s="11"/>
      <c r="D489" s="11"/>
      <c r="E489" s="24"/>
      <c r="F489" s="11"/>
      <c r="G489" s="11"/>
      <c r="H489" s="11"/>
      <c r="I489" s="52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52"/>
      <c r="AI489" s="37"/>
      <c r="AJ489" s="11"/>
      <c r="AK489" s="37"/>
      <c r="AL489" s="37"/>
      <c r="AM489" s="11"/>
      <c r="AN489" s="11"/>
      <c r="AO489" s="11"/>
      <c r="AP489" s="24"/>
      <c r="AQ489" s="11"/>
      <c r="AR489" s="37"/>
      <c r="AS489" s="37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</row>
    <row r="490">
      <c r="A490" s="11"/>
      <c r="B490" s="11"/>
      <c r="C490" s="11"/>
      <c r="D490" s="11"/>
      <c r="E490" s="24"/>
      <c r="F490" s="11"/>
      <c r="G490" s="11"/>
      <c r="H490" s="11"/>
      <c r="I490" s="52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52"/>
      <c r="AI490" s="37"/>
      <c r="AJ490" s="11"/>
      <c r="AK490" s="37"/>
      <c r="AL490" s="37"/>
      <c r="AM490" s="11"/>
      <c r="AN490" s="11"/>
      <c r="AO490" s="11"/>
      <c r="AP490" s="24"/>
      <c r="AQ490" s="11"/>
      <c r="AR490" s="37"/>
      <c r="AS490" s="37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</row>
    <row r="491">
      <c r="A491" s="11"/>
      <c r="B491" s="11"/>
      <c r="C491" s="11"/>
      <c r="D491" s="11"/>
      <c r="E491" s="24"/>
      <c r="F491" s="11"/>
      <c r="G491" s="11"/>
      <c r="H491" s="11"/>
      <c r="I491" s="52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52"/>
      <c r="AI491" s="37"/>
      <c r="AJ491" s="11"/>
      <c r="AK491" s="37"/>
      <c r="AL491" s="37"/>
      <c r="AM491" s="11"/>
      <c r="AN491" s="11"/>
      <c r="AO491" s="11"/>
      <c r="AP491" s="24"/>
      <c r="AQ491" s="11"/>
      <c r="AR491" s="37"/>
      <c r="AS491" s="37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</row>
    <row r="492">
      <c r="A492" s="11"/>
      <c r="B492" s="11"/>
      <c r="C492" s="11"/>
      <c r="D492" s="11"/>
      <c r="E492" s="24"/>
      <c r="F492" s="11"/>
      <c r="G492" s="11"/>
      <c r="H492" s="11"/>
      <c r="I492" s="52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52"/>
      <c r="AI492" s="37"/>
      <c r="AJ492" s="11"/>
      <c r="AK492" s="37"/>
      <c r="AL492" s="37"/>
      <c r="AM492" s="11"/>
      <c r="AN492" s="11"/>
      <c r="AO492" s="11"/>
      <c r="AP492" s="24"/>
      <c r="AQ492" s="11"/>
      <c r="AR492" s="37"/>
      <c r="AS492" s="37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</row>
    <row r="493">
      <c r="A493" s="11"/>
      <c r="B493" s="11"/>
      <c r="C493" s="11"/>
      <c r="D493" s="11"/>
      <c r="E493" s="24"/>
      <c r="F493" s="11"/>
      <c r="G493" s="11"/>
      <c r="H493" s="11"/>
      <c r="I493" s="52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52"/>
      <c r="AI493" s="37"/>
      <c r="AJ493" s="11"/>
      <c r="AK493" s="37"/>
      <c r="AL493" s="37"/>
      <c r="AM493" s="11"/>
      <c r="AN493" s="11"/>
      <c r="AO493" s="11"/>
      <c r="AP493" s="24"/>
      <c r="AQ493" s="11"/>
      <c r="AR493" s="37"/>
      <c r="AS493" s="37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</row>
    <row r="494">
      <c r="A494" s="11"/>
      <c r="B494" s="11"/>
      <c r="C494" s="11"/>
      <c r="D494" s="11"/>
      <c r="E494" s="24"/>
      <c r="F494" s="11"/>
      <c r="G494" s="11"/>
      <c r="H494" s="11"/>
      <c r="I494" s="52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52"/>
      <c r="AI494" s="37"/>
      <c r="AJ494" s="11"/>
      <c r="AK494" s="37"/>
      <c r="AL494" s="37"/>
      <c r="AM494" s="11"/>
      <c r="AN494" s="11"/>
      <c r="AO494" s="11"/>
      <c r="AP494" s="24"/>
      <c r="AQ494" s="11"/>
      <c r="AR494" s="37"/>
      <c r="AS494" s="37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</row>
    <row r="495">
      <c r="A495" s="11"/>
      <c r="B495" s="11"/>
      <c r="C495" s="11"/>
      <c r="D495" s="11"/>
      <c r="E495" s="24"/>
      <c r="F495" s="11"/>
      <c r="G495" s="11"/>
      <c r="H495" s="11"/>
      <c r="I495" s="52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52"/>
      <c r="AI495" s="37"/>
      <c r="AJ495" s="11"/>
      <c r="AK495" s="37"/>
      <c r="AL495" s="37"/>
      <c r="AM495" s="11"/>
      <c r="AN495" s="11"/>
      <c r="AO495" s="11"/>
      <c r="AP495" s="24"/>
      <c r="AQ495" s="11"/>
      <c r="AR495" s="37"/>
      <c r="AS495" s="37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</row>
    <row r="496">
      <c r="A496" s="11"/>
      <c r="B496" s="11"/>
      <c r="C496" s="11"/>
      <c r="D496" s="11"/>
      <c r="E496" s="24"/>
      <c r="F496" s="11"/>
      <c r="G496" s="11"/>
      <c r="H496" s="11"/>
      <c r="I496" s="52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52"/>
      <c r="AI496" s="37"/>
      <c r="AJ496" s="11"/>
      <c r="AK496" s="37"/>
      <c r="AL496" s="37"/>
      <c r="AM496" s="11"/>
      <c r="AN496" s="11"/>
      <c r="AO496" s="11"/>
      <c r="AP496" s="24"/>
      <c r="AQ496" s="11"/>
      <c r="AR496" s="37"/>
      <c r="AS496" s="37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</row>
    <row r="497">
      <c r="A497" s="11"/>
      <c r="B497" s="11"/>
      <c r="C497" s="11"/>
      <c r="D497" s="11"/>
      <c r="E497" s="24"/>
      <c r="F497" s="11"/>
      <c r="G497" s="11"/>
      <c r="H497" s="11"/>
      <c r="I497" s="52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52"/>
      <c r="AI497" s="37"/>
      <c r="AJ497" s="11"/>
      <c r="AK497" s="37"/>
      <c r="AL497" s="37"/>
      <c r="AM497" s="11"/>
      <c r="AN497" s="11"/>
      <c r="AO497" s="11"/>
      <c r="AP497" s="24"/>
      <c r="AQ497" s="11"/>
      <c r="AR497" s="37"/>
      <c r="AS497" s="37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</row>
    <row r="498">
      <c r="A498" s="11"/>
      <c r="B498" s="11"/>
      <c r="C498" s="11"/>
      <c r="D498" s="11"/>
      <c r="E498" s="24"/>
      <c r="F498" s="11"/>
      <c r="G498" s="11"/>
      <c r="H498" s="11"/>
      <c r="I498" s="52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52"/>
      <c r="AI498" s="37"/>
      <c r="AJ498" s="11"/>
      <c r="AK498" s="37"/>
      <c r="AL498" s="37"/>
      <c r="AM498" s="11"/>
      <c r="AN498" s="11"/>
      <c r="AO498" s="11"/>
      <c r="AP498" s="24"/>
      <c r="AQ498" s="11"/>
      <c r="AR498" s="37"/>
      <c r="AS498" s="37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</row>
    <row r="499">
      <c r="A499" s="11"/>
      <c r="B499" s="11"/>
      <c r="C499" s="11"/>
      <c r="D499" s="11"/>
      <c r="E499" s="24"/>
      <c r="F499" s="11"/>
      <c r="G499" s="11"/>
      <c r="H499" s="11"/>
      <c r="I499" s="52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52"/>
      <c r="AI499" s="37"/>
      <c r="AJ499" s="11"/>
      <c r="AK499" s="37"/>
      <c r="AL499" s="37"/>
      <c r="AM499" s="11"/>
      <c r="AN499" s="11"/>
      <c r="AO499" s="11"/>
      <c r="AP499" s="24"/>
      <c r="AQ499" s="11"/>
      <c r="AR499" s="37"/>
      <c r="AS499" s="37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</row>
    <row r="500">
      <c r="A500" s="11"/>
      <c r="B500" s="11"/>
      <c r="C500" s="11"/>
      <c r="D500" s="11"/>
      <c r="E500" s="24"/>
      <c r="F500" s="11"/>
      <c r="G500" s="11"/>
      <c r="H500" s="11"/>
      <c r="I500" s="52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52"/>
      <c r="AI500" s="37"/>
      <c r="AJ500" s="11"/>
      <c r="AK500" s="37"/>
      <c r="AL500" s="37"/>
      <c r="AM500" s="11"/>
      <c r="AN500" s="11"/>
      <c r="AO500" s="11"/>
      <c r="AP500" s="24"/>
      <c r="AQ500" s="11"/>
      <c r="AR500" s="37"/>
      <c r="AS500" s="37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</row>
    <row r="501">
      <c r="A501" s="11"/>
      <c r="B501" s="11"/>
      <c r="C501" s="11"/>
      <c r="D501" s="11"/>
      <c r="E501" s="24"/>
      <c r="F501" s="11"/>
      <c r="G501" s="11"/>
      <c r="H501" s="11"/>
      <c r="I501" s="52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52"/>
      <c r="AI501" s="37"/>
      <c r="AJ501" s="11"/>
      <c r="AK501" s="37"/>
      <c r="AL501" s="37"/>
      <c r="AM501" s="11"/>
      <c r="AN501" s="11"/>
      <c r="AO501" s="11"/>
      <c r="AP501" s="24"/>
      <c r="AQ501" s="11"/>
      <c r="AR501" s="37"/>
      <c r="AS501" s="37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</row>
    <row r="502">
      <c r="A502" s="11"/>
      <c r="B502" s="11"/>
      <c r="C502" s="11"/>
      <c r="D502" s="11"/>
      <c r="E502" s="24"/>
      <c r="F502" s="11"/>
      <c r="G502" s="11"/>
      <c r="H502" s="11"/>
      <c r="I502" s="52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52"/>
      <c r="AI502" s="37"/>
      <c r="AJ502" s="11"/>
      <c r="AK502" s="37"/>
      <c r="AL502" s="37"/>
      <c r="AM502" s="11"/>
      <c r="AN502" s="11"/>
      <c r="AO502" s="11"/>
      <c r="AP502" s="24"/>
      <c r="AQ502" s="11"/>
      <c r="AR502" s="37"/>
      <c r="AS502" s="37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</row>
    <row r="503">
      <c r="A503" s="11"/>
      <c r="B503" s="11"/>
      <c r="C503" s="11"/>
      <c r="D503" s="11"/>
      <c r="E503" s="24"/>
      <c r="F503" s="11"/>
      <c r="G503" s="11"/>
      <c r="H503" s="11"/>
      <c r="I503" s="52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52"/>
      <c r="AI503" s="37"/>
      <c r="AJ503" s="11"/>
      <c r="AK503" s="37"/>
      <c r="AL503" s="37"/>
      <c r="AM503" s="11"/>
      <c r="AN503" s="11"/>
      <c r="AO503" s="11"/>
      <c r="AP503" s="24"/>
      <c r="AQ503" s="11"/>
      <c r="AR503" s="37"/>
      <c r="AS503" s="37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</row>
    <row r="504">
      <c r="A504" s="11"/>
      <c r="B504" s="11"/>
      <c r="C504" s="11"/>
      <c r="D504" s="11"/>
      <c r="E504" s="24"/>
      <c r="F504" s="11"/>
      <c r="G504" s="11"/>
      <c r="H504" s="11"/>
      <c r="I504" s="52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52"/>
      <c r="AI504" s="37"/>
      <c r="AJ504" s="11"/>
      <c r="AK504" s="37"/>
      <c r="AL504" s="37"/>
      <c r="AM504" s="11"/>
      <c r="AN504" s="11"/>
      <c r="AO504" s="11"/>
      <c r="AP504" s="24"/>
      <c r="AQ504" s="11"/>
      <c r="AR504" s="37"/>
      <c r="AS504" s="37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</row>
    <row r="505">
      <c r="A505" s="11"/>
      <c r="B505" s="11"/>
      <c r="C505" s="11"/>
      <c r="D505" s="11"/>
      <c r="E505" s="24"/>
      <c r="F505" s="11"/>
      <c r="G505" s="11"/>
      <c r="H505" s="11"/>
      <c r="I505" s="52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52"/>
      <c r="AI505" s="37"/>
      <c r="AJ505" s="11"/>
      <c r="AK505" s="37"/>
      <c r="AL505" s="37"/>
      <c r="AM505" s="11"/>
      <c r="AN505" s="11"/>
      <c r="AO505" s="11"/>
      <c r="AP505" s="24"/>
      <c r="AQ505" s="11"/>
      <c r="AR505" s="37"/>
      <c r="AS505" s="37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</row>
    <row r="506">
      <c r="A506" s="11"/>
      <c r="B506" s="11"/>
      <c r="C506" s="11"/>
      <c r="D506" s="11"/>
      <c r="E506" s="24"/>
      <c r="F506" s="11"/>
      <c r="G506" s="11"/>
      <c r="H506" s="11"/>
      <c r="I506" s="52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52"/>
      <c r="AI506" s="37"/>
      <c r="AJ506" s="11"/>
      <c r="AK506" s="37"/>
      <c r="AL506" s="37"/>
      <c r="AM506" s="11"/>
      <c r="AN506" s="11"/>
      <c r="AO506" s="11"/>
      <c r="AP506" s="24"/>
      <c r="AQ506" s="11"/>
      <c r="AR506" s="37"/>
      <c r="AS506" s="37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</row>
    <row r="507">
      <c r="A507" s="11"/>
      <c r="B507" s="11"/>
      <c r="C507" s="11"/>
      <c r="D507" s="11"/>
      <c r="E507" s="24"/>
      <c r="F507" s="11"/>
      <c r="G507" s="11"/>
      <c r="H507" s="11"/>
      <c r="I507" s="52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52"/>
      <c r="AI507" s="37"/>
      <c r="AJ507" s="11"/>
      <c r="AK507" s="37"/>
      <c r="AL507" s="37"/>
      <c r="AM507" s="11"/>
      <c r="AN507" s="11"/>
      <c r="AO507" s="11"/>
      <c r="AP507" s="24"/>
      <c r="AQ507" s="11"/>
      <c r="AR507" s="37"/>
      <c r="AS507" s="37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</row>
    <row r="508">
      <c r="A508" s="11"/>
      <c r="B508" s="11"/>
      <c r="C508" s="11"/>
      <c r="D508" s="11"/>
      <c r="E508" s="24"/>
      <c r="F508" s="11"/>
      <c r="G508" s="11"/>
      <c r="H508" s="11"/>
      <c r="I508" s="52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52"/>
      <c r="AI508" s="37"/>
      <c r="AJ508" s="11"/>
      <c r="AK508" s="37"/>
      <c r="AL508" s="37"/>
      <c r="AM508" s="11"/>
      <c r="AN508" s="11"/>
      <c r="AO508" s="11"/>
      <c r="AP508" s="24"/>
      <c r="AQ508" s="11"/>
      <c r="AR508" s="37"/>
      <c r="AS508" s="37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</row>
    <row r="509">
      <c r="A509" s="11"/>
      <c r="B509" s="11"/>
      <c r="C509" s="11"/>
      <c r="D509" s="11"/>
      <c r="E509" s="24"/>
      <c r="F509" s="11"/>
      <c r="G509" s="11"/>
      <c r="H509" s="11"/>
      <c r="I509" s="52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52"/>
      <c r="AI509" s="37"/>
      <c r="AJ509" s="11"/>
      <c r="AK509" s="37"/>
      <c r="AL509" s="37"/>
      <c r="AM509" s="11"/>
      <c r="AN509" s="11"/>
      <c r="AO509" s="11"/>
      <c r="AP509" s="24"/>
      <c r="AQ509" s="11"/>
      <c r="AR509" s="37"/>
      <c r="AS509" s="37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</row>
    <row r="510">
      <c r="A510" s="11"/>
      <c r="B510" s="11"/>
      <c r="C510" s="11"/>
      <c r="D510" s="11"/>
      <c r="E510" s="24"/>
      <c r="F510" s="11"/>
      <c r="G510" s="11"/>
      <c r="H510" s="11"/>
      <c r="I510" s="52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52"/>
      <c r="AI510" s="37"/>
      <c r="AJ510" s="11"/>
      <c r="AK510" s="37"/>
      <c r="AL510" s="37"/>
      <c r="AM510" s="11"/>
      <c r="AN510" s="11"/>
      <c r="AO510" s="11"/>
      <c r="AP510" s="24"/>
      <c r="AQ510" s="11"/>
      <c r="AR510" s="37"/>
      <c r="AS510" s="37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</row>
    <row r="511">
      <c r="A511" s="11"/>
      <c r="B511" s="11"/>
      <c r="C511" s="11"/>
      <c r="D511" s="11"/>
      <c r="E511" s="24"/>
      <c r="F511" s="11"/>
      <c r="G511" s="11"/>
      <c r="H511" s="11"/>
      <c r="I511" s="52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52"/>
      <c r="AI511" s="37"/>
      <c r="AJ511" s="11"/>
      <c r="AK511" s="37"/>
      <c r="AL511" s="37"/>
      <c r="AM511" s="11"/>
      <c r="AN511" s="11"/>
      <c r="AO511" s="11"/>
      <c r="AP511" s="24"/>
      <c r="AQ511" s="11"/>
      <c r="AR511" s="37"/>
      <c r="AS511" s="37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</row>
    <row r="512">
      <c r="A512" s="11"/>
      <c r="B512" s="11"/>
      <c r="C512" s="11"/>
      <c r="D512" s="11"/>
      <c r="E512" s="24"/>
      <c r="F512" s="11"/>
      <c r="G512" s="11"/>
      <c r="H512" s="11"/>
      <c r="I512" s="52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52"/>
      <c r="AI512" s="37"/>
      <c r="AJ512" s="11"/>
      <c r="AK512" s="37"/>
      <c r="AL512" s="37"/>
      <c r="AM512" s="11"/>
      <c r="AN512" s="11"/>
      <c r="AO512" s="11"/>
      <c r="AP512" s="24"/>
      <c r="AQ512" s="11"/>
      <c r="AR512" s="37"/>
      <c r="AS512" s="37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</row>
    <row r="513">
      <c r="A513" s="11"/>
      <c r="B513" s="11"/>
      <c r="C513" s="11"/>
      <c r="D513" s="11"/>
      <c r="E513" s="24"/>
      <c r="F513" s="11"/>
      <c r="G513" s="11"/>
      <c r="H513" s="11"/>
      <c r="I513" s="52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52"/>
      <c r="AI513" s="37"/>
      <c r="AJ513" s="11"/>
      <c r="AK513" s="37"/>
      <c r="AL513" s="37"/>
      <c r="AM513" s="11"/>
      <c r="AN513" s="11"/>
      <c r="AO513" s="11"/>
      <c r="AP513" s="24"/>
      <c r="AQ513" s="11"/>
      <c r="AR513" s="37"/>
      <c r="AS513" s="37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</row>
    <row r="514">
      <c r="A514" s="11"/>
      <c r="B514" s="11"/>
      <c r="C514" s="11"/>
      <c r="D514" s="11"/>
      <c r="E514" s="24"/>
      <c r="F514" s="11"/>
      <c r="G514" s="11"/>
      <c r="H514" s="11"/>
      <c r="I514" s="52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52"/>
      <c r="AI514" s="37"/>
      <c r="AJ514" s="11"/>
      <c r="AK514" s="37"/>
      <c r="AL514" s="37"/>
      <c r="AM514" s="11"/>
      <c r="AN514" s="11"/>
      <c r="AO514" s="11"/>
      <c r="AP514" s="24"/>
      <c r="AQ514" s="11"/>
      <c r="AR514" s="37"/>
      <c r="AS514" s="37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</row>
    <row r="515">
      <c r="A515" s="11"/>
      <c r="B515" s="11"/>
      <c r="C515" s="11"/>
      <c r="D515" s="11"/>
      <c r="E515" s="24"/>
      <c r="F515" s="11"/>
      <c r="G515" s="11"/>
      <c r="H515" s="11"/>
      <c r="I515" s="52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52"/>
      <c r="AI515" s="37"/>
      <c r="AJ515" s="11"/>
      <c r="AK515" s="37"/>
      <c r="AL515" s="37"/>
      <c r="AM515" s="11"/>
      <c r="AN515" s="11"/>
      <c r="AO515" s="11"/>
      <c r="AP515" s="24"/>
      <c r="AQ515" s="11"/>
      <c r="AR515" s="37"/>
      <c r="AS515" s="37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</row>
    <row r="516">
      <c r="A516" s="11"/>
      <c r="B516" s="11"/>
      <c r="C516" s="11"/>
      <c r="D516" s="11"/>
      <c r="E516" s="24"/>
      <c r="F516" s="11"/>
      <c r="G516" s="11"/>
      <c r="H516" s="11"/>
      <c r="I516" s="52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52"/>
      <c r="AI516" s="37"/>
      <c r="AJ516" s="11"/>
      <c r="AK516" s="37"/>
      <c r="AL516" s="37"/>
      <c r="AM516" s="11"/>
      <c r="AN516" s="11"/>
      <c r="AO516" s="11"/>
      <c r="AP516" s="24"/>
      <c r="AQ516" s="11"/>
      <c r="AR516" s="37"/>
      <c r="AS516" s="37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</row>
    <row r="517">
      <c r="A517" s="11"/>
      <c r="B517" s="11"/>
      <c r="C517" s="11"/>
      <c r="D517" s="11"/>
      <c r="E517" s="24"/>
      <c r="F517" s="11"/>
      <c r="G517" s="11"/>
      <c r="H517" s="11"/>
      <c r="I517" s="52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52"/>
      <c r="AI517" s="37"/>
      <c r="AJ517" s="11"/>
      <c r="AK517" s="37"/>
      <c r="AL517" s="37"/>
      <c r="AM517" s="11"/>
      <c r="AN517" s="11"/>
      <c r="AO517" s="11"/>
      <c r="AP517" s="24"/>
      <c r="AQ517" s="11"/>
      <c r="AR517" s="37"/>
      <c r="AS517" s="37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</row>
    <row r="518">
      <c r="A518" s="11"/>
      <c r="B518" s="11"/>
      <c r="C518" s="11"/>
      <c r="D518" s="11"/>
      <c r="E518" s="24"/>
      <c r="F518" s="11"/>
      <c r="G518" s="11"/>
      <c r="H518" s="11"/>
      <c r="I518" s="52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52"/>
      <c r="AI518" s="37"/>
      <c r="AJ518" s="11"/>
      <c r="AK518" s="37"/>
      <c r="AL518" s="37"/>
      <c r="AM518" s="11"/>
      <c r="AN518" s="11"/>
      <c r="AO518" s="11"/>
      <c r="AP518" s="24"/>
      <c r="AQ518" s="11"/>
      <c r="AR518" s="37"/>
      <c r="AS518" s="37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</row>
    <row r="519">
      <c r="A519" s="11"/>
      <c r="B519" s="11"/>
      <c r="C519" s="11"/>
      <c r="D519" s="11"/>
      <c r="E519" s="24"/>
      <c r="F519" s="11"/>
      <c r="G519" s="11"/>
      <c r="H519" s="11"/>
      <c r="I519" s="52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52"/>
      <c r="AI519" s="37"/>
      <c r="AJ519" s="11"/>
      <c r="AK519" s="37"/>
      <c r="AL519" s="37"/>
      <c r="AM519" s="11"/>
      <c r="AN519" s="11"/>
      <c r="AO519" s="11"/>
      <c r="AP519" s="24"/>
      <c r="AQ519" s="11"/>
      <c r="AR519" s="37"/>
      <c r="AS519" s="37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</row>
    <row r="520">
      <c r="A520" s="11"/>
      <c r="B520" s="11"/>
      <c r="C520" s="11"/>
      <c r="D520" s="11"/>
      <c r="E520" s="24"/>
      <c r="F520" s="11"/>
      <c r="G520" s="11"/>
      <c r="H520" s="11"/>
      <c r="I520" s="52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52"/>
      <c r="AI520" s="37"/>
      <c r="AJ520" s="11"/>
      <c r="AK520" s="37"/>
      <c r="AL520" s="37"/>
      <c r="AM520" s="11"/>
      <c r="AN520" s="11"/>
      <c r="AO520" s="11"/>
      <c r="AP520" s="24"/>
      <c r="AQ520" s="11"/>
      <c r="AR520" s="37"/>
      <c r="AS520" s="37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</row>
    <row r="521">
      <c r="A521" s="11"/>
      <c r="B521" s="11"/>
      <c r="C521" s="11"/>
      <c r="D521" s="11"/>
      <c r="E521" s="24"/>
      <c r="F521" s="11"/>
      <c r="G521" s="11"/>
      <c r="H521" s="11"/>
      <c r="I521" s="52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52"/>
      <c r="AI521" s="37"/>
      <c r="AJ521" s="11"/>
      <c r="AK521" s="37"/>
      <c r="AL521" s="37"/>
      <c r="AM521" s="11"/>
      <c r="AN521" s="11"/>
      <c r="AO521" s="11"/>
      <c r="AP521" s="24"/>
      <c r="AQ521" s="11"/>
      <c r="AR521" s="37"/>
      <c r="AS521" s="37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</row>
    <row r="522">
      <c r="A522" s="11"/>
      <c r="B522" s="11"/>
      <c r="C522" s="11"/>
      <c r="D522" s="11"/>
      <c r="E522" s="24"/>
      <c r="F522" s="11"/>
      <c r="G522" s="11"/>
      <c r="H522" s="11"/>
      <c r="I522" s="52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52"/>
      <c r="AI522" s="37"/>
      <c r="AJ522" s="11"/>
      <c r="AK522" s="37"/>
      <c r="AL522" s="37"/>
      <c r="AM522" s="11"/>
      <c r="AN522" s="11"/>
      <c r="AO522" s="11"/>
      <c r="AP522" s="24"/>
      <c r="AQ522" s="11"/>
      <c r="AR522" s="37"/>
      <c r="AS522" s="37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</row>
    <row r="523">
      <c r="A523" s="11"/>
      <c r="B523" s="11"/>
      <c r="C523" s="11"/>
      <c r="D523" s="11"/>
      <c r="E523" s="24"/>
      <c r="F523" s="11"/>
      <c r="G523" s="11"/>
      <c r="H523" s="11"/>
      <c r="I523" s="52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52"/>
      <c r="AI523" s="37"/>
      <c r="AJ523" s="11"/>
      <c r="AK523" s="37"/>
      <c r="AL523" s="37"/>
      <c r="AM523" s="11"/>
      <c r="AN523" s="11"/>
      <c r="AO523" s="11"/>
      <c r="AP523" s="24"/>
      <c r="AQ523" s="11"/>
      <c r="AR523" s="37"/>
      <c r="AS523" s="37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</row>
    <row r="524">
      <c r="A524" s="11"/>
      <c r="B524" s="11"/>
      <c r="C524" s="11"/>
      <c r="D524" s="11"/>
      <c r="E524" s="24"/>
      <c r="F524" s="11"/>
      <c r="G524" s="11"/>
      <c r="H524" s="11"/>
      <c r="I524" s="52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52"/>
      <c r="AI524" s="37"/>
      <c r="AJ524" s="11"/>
      <c r="AK524" s="37"/>
      <c r="AL524" s="37"/>
      <c r="AM524" s="11"/>
      <c r="AN524" s="11"/>
      <c r="AO524" s="11"/>
      <c r="AP524" s="24"/>
      <c r="AQ524" s="11"/>
      <c r="AR524" s="37"/>
      <c r="AS524" s="37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</row>
    <row r="525">
      <c r="A525" s="11"/>
      <c r="B525" s="11"/>
      <c r="C525" s="11"/>
      <c r="D525" s="11"/>
      <c r="E525" s="24"/>
      <c r="F525" s="11"/>
      <c r="G525" s="11"/>
      <c r="H525" s="11"/>
      <c r="I525" s="52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52"/>
      <c r="AI525" s="37"/>
      <c r="AJ525" s="11"/>
      <c r="AK525" s="37"/>
      <c r="AL525" s="37"/>
      <c r="AM525" s="11"/>
      <c r="AN525" s="11"/>
      <c r="AO525" s="11"/>
      <c r="AP525" s="24"/>
      <c r="AQ525" s="11"/>
      <c r="AR525" s="37"/>
      <c r="AS525" s="37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</row>
    <row r="526">
      <c r="A526" s="11"/>
      <c r="B526" s="11"/>
      <c r="C526" s="11"/>
      <c r="D526" s="11"/>
      <c r="E526" s="24"/>
      <c r="F526" s="11"/>
      <c r="G526" s="11"/>
      <c r="H526" s="11"/>
      <c r="I526" s="52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52"/>
      <c r="AI526" s="37"/>
      <c r="AJ526" s="11"/>
      <c r="AK526" s="37"/>
      <c r="AL526" s="37"/>
      <c r="AM526" s="11"/>
      <c r="AN526" s="11"/>
      <c r="AO526" s="11"/>
      <c r="AP526" s="24"/>
      <c r="AQ526" s="11"/>
      <c r="AR526" s="37"/>
      <c r="AS526" s="37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</row>
    <row r="527">
      <c r="A527" s="11"/>
      <c r="B527" s="11"/>
      <c r="C527" s="11"/>
      <c r="D527" s="11"/>
      <c r="E527" s="24"/>
      <c r="F527" s="11"/>
      <c r="G527" s="11"/>
      <c r="H527" s="11"/>
      <c r="I527" s="52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52"/>
      <c r="AI527" s="37"/>
      <c r="AJ527" s="11"/>
      <c r="AK527" s="37"/>
      <c r="AL527" s="37"/>
      <c r="AM527" s="11"/>
      <c r="AN527" s="11"/>
      <c r="AO527" s="11"/>
      <c r="AP527" s="24"/>
      <c r="AQ527" s="11"/>
      <c r="AR527" s="37"/>
      <c r="AS527" s="37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</row>
    <row r="528">
      <c r="A528" s="11"/>
      <c r="B528" s="11"/>
      <c r="C528" s="11"/>
      <c r="D528" s="11"/>
      <c r="E528" s="24"/>
      <c r="F528" s="11"/>
      <c r="G528" s="11"/>
      <c r="H528" s="11"/>
      <c r="I528" s="52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52"/>
      <c r="AI528" s="37"/>
      <c r="AJ528" s="11"/>
      <c r="AK528" s="37"/>
      <c r="AL528" s="37"/>
      <c r="AM528" s="11"/>
      <c r="AN528" s="11"/>
      <c r="AO528" s="11"/>
      <c r="AP528" s="24"/>
      <c r="AQ528" s="11"/>
      <c r="AR528" s="37"/>
      <c r="AS528" s="37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</row>
    <row r="529">
      <c r="A529" s="11"/>
      <c r="B529" s="11"/>
      <c r="C529" s="11"/>
      <c r="D529" s="11"/>
      <c r="E529" s="24"/>
      <c r="F529" s="11"/>
      <c r="G529" s="11"/>
      <c r="H529" s="11"/>
      <c r="I529" s="52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52"/>
      <c r="AI529" s="37"/>
      <c r="AJ529" s="11"/>
      <c r="AK529" s="37"/>
      <c r="AL529" s="37"/>
      <c r="AM529" s="11"/>
      <c r="AN529" s="11"/>
      <c r="AO529" s="11"/>
      <c r="AP529" s="24"/>
      <c r="AQ529" s="11"/>
      <c r="AR529" s="37"/>
      <c r="AS529" s="37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</row>
    <row r="530">
      <c r="A530" s="11"/>
      <c r="B530" s="11"/>
      <c r="C530" s="11"/>
      <c r="D530" s="11"/>
      <c r="E530" s="24"/>
      <c r="F530" s="11"/>
      <c r="G530" s="11"/>
      <c r="H530" s="11"/>
      <c r="I530" s="52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52"/>
      <c r="AI530" s="37"/>
      <c r="AJ530" s="11"/>
      <c r="AK530" s="37"/>
      <c r="AL530" s="37"/>
      <c r="AM530" s="11"/>
      <c r="AN530" s="11"/>
      <c r="AO530" s="11"/>
      <c r="AP530" s="24"/>
      <c r="AQ530" s="11"/>
      <c r="AR530" s="37"/>
      <c r="AS530" s="37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</row>
    <row r="531">
      <c r="A531" s="11"/>
      <c r="B531" s="11"/>
      <c r="C531" s="11"/>
      <c r="D531" s="11"/>
      <c r="E531" s="24"/>
      <c r="F531" s="11"/>
      <c r="G531" s="11"/>
      <c r="H531" s="11"/>
      <c r="I531" s="52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52"/>
      <c r="AI531" s="37"/>
      <c r="AJ531" s="11"/>
      <c r="AK531" s="37"/>
      <c r="AL531" s="37"/>
      <c r="AM531" s="11"/>
      <c r="AN531" s="11"/>
      <c r="AO531" s="11"/>
      <c r="AP531" s="24"/>
      <c r="AQ531" s="11"/>
      <c r="AR531" s="37"/>
      <c r="AS531" s="37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</row>
    <row r="532">
      <c r="A532" s="11"/>
      <c r="B532" s="11"/>
      <c r="C532" s="11"/>
      <c r="D532" s="11"/>
      <c r="E532" s="24"/>
      <c r="F532" s="11"/>
      <c r="G532" s="11"/>
      <c r="H532" s="11"/>
      <c r="I532" s="52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52"/>
      <c r="AI532" s="37"/>
      <c r="AJ532" s="11"/>
      <c r="AK532" s="37"/>
      <c r="AL532" s="37"/>
      <c r="AM532" s="11"/>
      <c r="AN532" s="11"/>
      <c r="AO532" s="11"/>
      <c r="AP532" s="24"/>
      <c r="AQ532" s="11"/>
      <c r="AR532" s="37"/>
      <c r="AS532" s="37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</row>
    <row r="533">
      <c r="A533" s="11"/>
      <c r="B533" s="11"/>
      <c r="C533" s="11"/>
      <c r="D533" s="11"/>
      <c r="E533" s="24"/>
      <c r="F533" s="11"/>
      <c r="G533" s="11"/>
      <c r="H533" s="11"/>
      <c r="I533" s="52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52"/>
      <c r="AI533" s="37"/>
      <c r="AJ533" s="11"/>
      <c r="AK533" s="37"/>
      <c r="AL533" s="37"/>
      <c r="AM533" s="11"/>
      <c r="AN533" s="11"/>
      <c r="AO533" s="11"/>
      <c r="AP533" s="24"/>
      <c r="AQ533" s="11"/>
      <c r="AR533" s="37"/>
      <c r="AS533" s="37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</row>
    <row r="534">
      <c r="A534" s="11"/>
      <c r="B534" s="11"/>
      <c r="C534" s="11"/>
      <c r="D534" s="11"/>
      <c r="E534" s="24"/>
      <c r="F534" s="11"/>
      <c r="G534" s="11"/>
      <c r="H534" s="11"/>
      <c r="I534" s="52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52"/>
      <c r="AI534" s="37"/>
      <c r="AJ534" s="11"/>
      <c r="AK534" s="37"/>
      <c r="AL534" s="37"/>
      <c r="AM534" s="11"/>
      <c r="AN534" s="11"/>
      <c r="AO534" s="11"/>
      <c r="AP534" s="24"/>
      <c r="AQ534" s="11"/>
      <c r="AR534" s="37"/>
      <c r="AS534" s="37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</row>
    <row r="535">
      <c r="A535" s="11"/>
      <c r="B535" s="11"/>
      <c r="C535" s="11"/>
      <c r="D535" s="11"/>
      <c r="E535" s="24"/>
      <c r="F535" s="11"/>
      <c r="G535" s="11"/>
      <c r="H535" s="11"/>
      <c r="I535" s="52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52"/>
      <c r="AI535" s="37"/>
      <c r="AJ535" s="11"/>
      <c r="AK535" s="37"/>
      <c r="AL535" s="37"/>
      <c r="AM535" s="11"/>
      <c r="AN535" s="11"/>
      <c r="AO535" s="11"/>
      <c r="AP535" s="24"/>
      <c r="AQ535" s="11"/>
      <c r="AR535" s="37"/>
      <c r="AS535" s="37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</row>
    <row r="536">
      <c r="A536" s="11"/>
      <c r="B536" s="11"/>
      <c r="C536" s="11"/>
      <c r="D536" s="11"/>
      <c r="E536" s="24"/>
      <c r="F536" s="11"/>
      <c r="G536" s="11"/>
      <c r="H536" s="11"/>
      <c r="I536" s="52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52"/>
      <c r="AI536" s="37"/>
      <c r="AJ536" s="11"/>
      <c r="AK536" s="37"/>
      <c r="AL536" s="37"/>
      <c r="AM536" s="11"/>
      <c r="AN536" s="11"/>
      <c r="AO536" s="11"/>
      <c r="AP536" s="24"/>
      <c r="AQ536" s="11"/>
      <c r="AR536" s="37"/>
      <c r="AS536" s="37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</row>
    <row r="537">
      <c r="A537" s="11"/>
      <c r="B537" s="11"/>
      <c r="C537" s="11"/>
      <c r="D537" s="11"/>
      <c r="E537" s="24"/>
      <c r="F537" s="11"/>
      <c r="G537" s="11"/>
      <c r="H537" s="11"/>
      <c r="I537" s="52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52"/>
      <c r="AI537" s="37"/>
      <c r="AJ537" s="11"/>
      <c r="AK537" s="37"/>
      <c r="AL537" s="37"/>
      <c r="AM537" s="11"/>
      <c r="AN537" s="11"/>
      <c r="AO537" s="11"/>
      <c r="AP537" s="24"/>
      <c r="AQ537" s="11"/>
      <c r="AR537" s="37"/>
      <c r="AS537" s="37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</row>
    <row r="538">
      <c r="A538" s="11"/>
      <c r="B538" s="11"/>
      <c r="C538" s="11"/>
      <c r="D538" s="11"/>
      <c r="E538" s="24"/>
      <c r="F538" s="11"/>
      <c r="G538" s="11"/>
      <c r="H538" s="11"/>
      <c r="I538" s="52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52"/>
      <c r="AI538" s="37"/>
      <c r="AJ538" s="11"/>
      <c r="AK538" s="37"/>
      <c r="AL538" s="37"/>
      <c r="AM538" s="11"/>
      <c r="AN538" s="11"/>
      <c r="AO538" s="11"/>
      <c r="AP538" s="24"/>
      <c r="AQ538" s="11"/>
      <c r="AR538" s="37"/>
      <c r="AS538" s="37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</row>
    <row r="539">
      <c r="A539" s="11"/>
      <c r="B539" s="11"/>
      <c r="C539" s="11"/>
      <c r="D539" s="11"/>
      <c r="E539" s="24"/>
      <c r="F539" s="11"/>
      <c r="G539" s="11"/>
      <c r="H539" s="11"/>
      <c r="I539" s="52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52"/>
      <c r="AI539" s="37"/>
      <c r="AJ539" s="11"/>
      <c r="AK539" s="37"/>
      <c r="AL539" s="37"/>
      <c r="AM539" s="11"/>
      <c r="AN539" s="11"/>
      <c r="AO539" s="11"/>
      <c r="AP539" s="24"/>
      <c r="AQ539" s="11"/>
      <c r="AR539" s="37"/>
      <c r="AS539" s="37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</row>
    <row r="540">
      <c r="A540" s="11"/>
      <c r="B540" s="11"/>
      <c r="C540" s="11"/>
      <c r="D540" s="11"/>
      <c r="E540" s="24"/>
      <c r="F540" s="11"/>
      <c r="G540" s="11"/>
      <c r="H540" s="11"/>
      <c r="I540" s="52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52"/>
      <c r="AI540" s="37"/>
      <c r="AJ540" s="11"/>
      <c r="AK540" s="37"/>
      <c r="AL540" s="37"/>
      <c r="AM540" s="11"/>
      <c r="AN540" s="11"/>
      <c r="AO540" s="11"/>
      <c r="AP540" s="24"/>
      <c r="AQ540" s="11"/>
      <c r="AR540" s="37"/>
      <c r="AS540" s="37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</row>
    <row r="541">
      <c r="A541" s="11"/>
      <c r="B541" s="11"/>
      <c r="C541" s="11"/>
      <c r="D541" s="11"/>
      <c r="E541" s="24"/>
      <c r="F541" s="11"/>
      <c r="G541" s="11"/>
      <c r="H541" s="11"/>
      <c r="I541" s="52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52"/>
      <c r="AI541" s="37"/>
      <c r="AJ541" s="11"/>
      <c r="AK541" s="37"/>
      <c r="AL541" s="37"/>
      <c r="AM541" s="11"/>
      <c r="AN541" s="11"/>
      <c r="AO541" s="11"/>
      <c r="AP541" s="24"/>
      <c r="AQ541" s="11"/>
      <c r="AR541" s="37"/>
      <c r="AS541" s="37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</row>
    <row r="542">
      <c r="A542" s="11"/>
      <c r="B542" s="11"/>
      <c r="C542" s="11"/>
      <c r="D542" s="11"/>
      <c r="E542" s="24"/>
      <c r="F542" s="11"/>
      <c r="G542" s="11"/>
      <c r="H542" s="11"/>
      <c r="I542" s="52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52"/>
      <c r="AI542" s="37"/>
      <c r="AJ542" s="11"/>
      <c r="AK542" s="37"/>
      <c r="AL542" s="37"/>
      <c r="AM542" s="11"/>
      <c r="AN542" s="11"/>
      <c r="AO542" s="11"/>
      <c r="AP542" s="24"/>
      <c r="AQ542" s="11"/>
      <c r="AR542" s="37"/>
      <c r="AS542" s="37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</row>
    <row r="543">
      <c r="A543" s="11"/>
      <c r="B543" s="11"/>
      <c r="C543" s="11"/>
      <c r="D543" s="11"/>
      <c r="E543" s="24"/>
      <c r="F543" s="11"/>
      <c r="G543" s="11"/>
      <c r="H543" s="11"/>
      <c r="I543" s="52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52"/>
      <c r="AI543" s="37"/>
      <c r="AJ543" s="11"/>
      <c r="AK543" s="37"/>
      <c r="AL543" s="37"/>
      <c r="AM543" s="11"/>
      <c r="AN543" s="11"/>
      <c r="AO543" s="11"/>
      <c r="AP543" s="24"/>
      <c r="AQ543" s="11"/>
      <c r="AR543" s="37"/>
      <c r="AS543" s="37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1"/>
    </row>
    <row r="544">
      <c r="A544" s="11"/>
      <c r="B544" s="11"/>
      <c r="C544" s="11"/>
      <c r="D544" s="11"/>
      <c r="E544" s="24"/>
      <c r="F544" s="11"/>
      <c r="G544" s="11"/>
      <c r="H544" s="11"/>
      <c r="I544" s="52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52"/>
      <c r="AI544" s="37"/>
      <c r="AJ544" s="11"/>
      <c r="AK544" s="37"/>
      <c r="AL544" s="37"/>
      <c r="AM544" s="11"/>
      <c r="AN544" s="11"/>
      <c r="AO544" s="11"/>
      <c r="AP544" s="24"/>
      <c r="AQ544" s="11"/>
      <c r="AR544" s="37"/>
      <c r="AS544" s="37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</row>
    <row r="545">
      <c r="A545" s="11"/>
      <c r="B545" s="11"/>
      <c r="C545" s="11"/>
      <c r="D545" s="11"/>
      <c r="E545" s="24"/>
      <c r="F545" s="11"/>
      <c r="G545" s="11"/>
      <c r="H545" s="11"/>
      <c r="I545" s="52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52"/>
      <c r="AI545" s="37"/>
      <c r="AJ545" s="11"/>
      <c r="AK545" s="37"/>
      <c r="AL545" s="37"/>
      <c r="AM545" s="11"/>
      <c r="AN545" s="11"/>
      <c r="AO545" s="11"/>
      <c r="AP545" s="24"/>
      <c r="AQ545" s="11"/>
      <c r="AR545" s="37"/>
      <c r="AS545" s="37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1"/>
    </row>
    <row r="546">
      <c r="A546" s="11"/>
      <c r="B546" s="11"/>
      <c r="C546" s="11"/>
      <c r="D546" s="11"/>
      <c r="E546" s="24"/>
      <c r="F546" s="11"/>
      <c r="G546" s="11"/>
      <c r="H546" s="11"/>
      <c r="I546" s="52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52"/>
      <c r="AI546" s="37"/>
      <c r="AJ546" s="11"/>
      <c r="AK546" s="37"/>
      <c r="AL546" s="37"/>
      <c r="AM546" s="11"/>
      <c r="AN546" s="11"/>
      <c r="AO546" s="11"/>
      <c r="AP546" s="24"/>
      <c r="AQ546" s="11"/>
      <c r="AR546" s="37"/>
      <c r="AS546" s="37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</row>
    <row r="547">
      <c r="A547" s="11"/>
      <c r="B547" s="11"/>
      <c r="C547" s="11"/>
      <c r="D547" s="11"/>
      <c r="E547" s="24"/>
      <c r="F547" s="11"/>
      <c r="G547" s="11"/>
      <c r="H547" s="11"/>
      <c r="I547" s="52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52"/>
      <c r="AI547" s="37"/>
      <c r="AJ547" s="11"/>
      <c r="AK547" s="37"/>
      <c r="AL547" s="37"/>
      <c r="AM547" s="11"/>
      <c r="AN547" s="11"/>
      <c r="AO547" s="11"/>
      <c r="AP547" s="24"/>
      <c r="AQ547" s="11"/>
      <c r="AR547" s="37"/>
      <c r="AS547" s="37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</row>
    <row r="548">
      <c r="A548" s="11"/>
      <c r="B548" s="11"/>
      <c r="C548" s="11"/>
      <c r="D548" s="11"/>
      <c r="E548" s="24"/>
      <c r="F548" s="11"/>
      <c r="G548" s="11"/>
      <c r="H548" s="11"/>
      <c r="I548" s="52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52"/>
      <c r="AI548" s="37"/>
      <c r="AJ548" s="11"/>
      <c r="AK548" s="37"/>
      <c r="AL548" s="37"/>
      <c r="AM548" s="11"/>
      <c r="AN548" s="11"/>
      <c r="AO548" s="11"/>
      <c r="AP548" s="24"/>
      <c r="AQ548" s="11"/>
      <c r="AR548" s="37"/>
      <c r="AS548" s="37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</row>
    <row r="549">
      <c r="A549" s="11"/>
      <c r="B549" s="11"/>
      <c r="C549" s="11"/>
      <c r="D549" s="11"/>
      <c r="E549" s="24"/>
      <c r="F549" s="11"/>
      <c r="G549" s="11"/>
      <c r="H549" s="11"/>
      <c r="I549" s="52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52"/>
      <c r="AI549" s="37"/>
      <c r="AJ549" s="11"/>
      <c r="AK549" s="37"/>
      <c r="AL549" s="37"/>
      <c r="AM549" s="11"/>
      <c r="AN549" s="11"/>
      <c r="AO549" s="11"/>
      <c r="AP549" s="24"/>
      <c r="AQ549" s="11"/>
      <c r="AR549" s="37"/>
      <c r="AS549" s="37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1"/>
    </row>
    <row r="550">
      <c r="A550" s="11"/>
      <c r="B550" s="11"/>
      <c r="C550" s="11"/>
      <c r="D550" s="11"/>
      <c r="E550" s="24"/>
      <c r="F550" s="11"/>
      <c r="G550" s="11"/>
      <c r="H550" s="11"/>
      <c r="I550" s="52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52"/>
      <c r="AI550" s="37"/>
      <c r="AJ550" s="11"/>
      <c r="AK550" s="37"/>
      <c r="AL550" s="37"/>
      <c r="AM550" s="11"/>
      <c r="AN550" s="11"/>
      <c r="AO550" s="11"/>
      <c r="AP550" s="24"/>
      <c r="AQ550" s="11"/>
      <c r="AR550" s="37"/>
      <c r="AS550" s="37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</row>
    <row r="551">
      <c r="A551" s="11"/>
      <c r="B551" s="11"/>
      <c r="C551" s="11"/>
      <c r="D551" s="11"/>
      <c r="E551" s="24"/>
      <c r="F551" s="11"/>
      <c r="G551" s="11"/>
      <c r="H551" s="11"/>
      <c r="I551" s="52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52"/>
      <c r="AI551" s="37"/>
      <c r="AJ551" s="11"/>
      <c r="AK551" s="37"/>
      <c r="AL551" s="37"/>
      <c r="AM551" s="11"/>
      <c r="AN551" s="11"/>
      <c r="AO551" s="11"/>
      <c r="AP551" s="24"/>
      <c r="AQ551" s="11"/>
      <c r="AR551" s="37"/>
      <c r="AS551" s="37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1"/>
    </row>
    <row r="552">
      <c r="A552" s="11"/>
      <c r="B552" s="11"/>
      <c r="C552" s="11"/>
      <c r="D552" s="11"/>
      <c r="E552" s="24"/>
      <c r="F552" s="11"/>
      <c r="G552" s="11"/>
      <c r="H552" s="11"/>
      <c r="I552" s="52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52"/>
      <c r="AI552" s="37"/>
      <c r="AJ552" s="11"/>
      <c r="AK552" s="37"/>
      <c r="AL552" s="37"/>
      <c r="AM552" s="11"/>
      <c r="AN552" s="11"/>
      <c r="AO552" s="11"/>
      <c r="AP552" s="24"/>
      <c r="AQ552" s="11"/>
      <c r="AR552" s="37"/>
      <c r="AS552" s="37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</row>
    <row r="553">
      <c r="A553" s="11"/>
      <c r="B553" s="11"/>
      <c r="C553" s="11"/>
      <c r="D553" s="11"/>
      <c r="E553" s="24"/>
      <c r="F553" s="11"/>
      <c r="G553" s="11"/>
      <c r="H553" s="11"/>
      <c r="I553" s="52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52"/>
      <c r="AI553" s="37"/>
      <c r="AJ553" s="11"/>
      <c r="AK553" s="37"/>
      <c r="AL553" s="37"/>
      <c r="AM553" s="11"/>
      <c r="AN553" s="11"/>
      <c r="AO553" s="11"/>
      <c r="AP553" s="24"/>
      <c r="AQ553" s="11"/>
      <c r="AR553" s="37"/>
      <c r="AS553" s="37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L553" s="11"/>
      <c r="BM553" s="11"/>
      <c r="BN553" s="11"/>
    </row>
    <row r="554">
      <c r="A554" s="11"/>
      <c r="B554" s="11"/>
      <c r="C554" s="11"/>
      <c r="D554" s="11"/>
      <c r="E554" s="24"/>
      <c r="F554" s="11"/>
      <c r="G554" s="11"/>
      <c r="H554" s="11"/>
      <c r="I554" s="52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52"/>
      <c r="AI554" s="37"/>
      <c r="AJ554" s="11"/>
      <c r="AK554" s="37"/>
      <c r="AL554" s="37"/>
      <c r="AM554" s="11"/>
      <c r="AN554" s="11"/>
      <c r="AO554" s="11"/>
      <c r="AP554" s="24"/>
      <c r="AQ554" s="11"/>
      <c r="AR554" s="37"/>
      <c r="AS554" s="37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</row>
    <row r="555">
      <c r="A555" s="11"/>
      <c r="B555" s="11"/>
      <c r="C555" s="11"/>
      <c r="D555" s="11"/>
      <c r="E555" s="24"/>
      <c r="F555" s="11"/>
      <c r="G555" s="11"/>
      <c r="H555" s="11"/>
      <c r="I555" s="52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52"/>
      <c r="AI555" s="37"/>
      <c r="AJ555" s="11"/>
      <c r="AK555" s="37"/>
      <c r="AL555" s="37"/>
      <c r="AM555" s="11"/>
      <c r="AN555" s="11"/>
      <c r="AO555" s="11"/>
      <c r="AP555" s="24"/>
      <c r="AQ555" s="11"/>
      <c r="AR555" s="37"/>
      <c r="AS555" s="37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L555" s="11"/>
      <c r="BM555" s="11"/>
      <c r="BN555" s="11"/>
    </row>
    <row r="556">
      <c r="A556" s="11"/>
      <c r="B556" s="11"/>
      <c r="C556" s="11"/>
      <c r="D556" s="11"/>
      <c r="E556" s="24"/>
      <c r="F556" s="11"/>
      <c r="G556" s="11"/>
      <c r="H556" s="11"/>
      <c r="I556" s="52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52"/>
      <c r="AI556" s="37"/>
      <c r="AJ556" s="11"/>
      <c r="AK556" s="37"/>
      <c r="AL556" s="37"/>
      <c r="AM556" s="11"/>
      <c r="AN556" s="11"/>
      <c r="AO556" s="11"/>
      <c r="AP556" s="24"/>
      <c r="AQ556" s="11"/>
      <c r="AR556" s="37"/>
      <c r="AS556" s="37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</row>
    <row r="557">
      <c r="A557" s="11"/>
      <c r="B557" s="11"/>
      <c r="C557" s="11"/>
      <c r="D557" s="11"/>
      <c r="E557" s="24"/>
      <c r="F557" s="11"/>
      <c r="G557" s="11"/>
      <c r="H557" s="11"/>
      <c r="I557" s="52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52"/>
      <c r="AI557" s="37"/>
      <c r="AJ557" s="11"/>
      <c r="AK557" s="37"/>
      <c r="AL557" s="37"/>
      <c r="AM557" s="11"/>
      <c r="AN557" s="11"/>
      <c r="AO557" s="11"/>
      <c r="AP557" s="24"/>
      <c r="AQ557" s="11"/>
      <c r="AR557" s="37"/>
      <c r="AS557" s="37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</row>
    <row r="558">
      <c r="A558" s="11"/>
      <c r="B558" s="11"/>
      <c r="C558" s="11"/>
      <c r="D558" s="11"/>
      <c r="E558" s="24"/>
      <c r="F558" s="11"/>
      <c r="G558" s="11"/>
      <c r="H558" s="11"/>
      <c r="I558" s="52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52"/>
      <c r="AI558" s="37"/>
      <c r="AJ558" s="11"/>
      <c r="AK558" s="37"/>
      <c r="AL558" s="37"/>
      <c r="AM558" s="11"/>
      <c r="AN558" s="11"/>
      <c r="AO558" s="11"/>
      <c r="AP558" s="24"/>
      <c r="AQ558" s="11"/>
      <c r="AR558" s="37"/>
      <c r="AS558" s="37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</row>
    <row r="559">
      <c r="A559" s="11"/>
      <c r="B559" s="11"/>
      <c r="C559" s="11"/>
      <c r="D559" s="11"/>
      <c r="E559" s="24"/>
      <c r="F559" s="11"/>
      <c r="G559" s="11"/>
      <c r="H559" s="11"/>
      <c r="I559" s="52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52"/>
      <c r="AI559" s="37"/>
      <c r="AJ559" s="11"/>
      <c r="AK559" s="37"/>
      <c r="AL559" s="37"/>
      <c r="AM559" s="11"/>
      <c r="AN559" s="11"/>
      <c r="AO559" s="11"/>
      <c r="AP559" s="24"/>
      <c r="AQ559" s="11"/>
      <c r="AR559" s="37"/>
      <c r="AS559" s="37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L559" s="11"/>
      <c r="BM559" s="11"/>
      <c r="BN559" s="11"/>
    </row>
    <row r="560">
      <c r="A560" s="11"/>
      <c r="B560" s="11"/>
      <c r="C560" s="11"/>
      <c r="D560" s="11"/>
      <c r="E560" s="24"/>
      <c r="F560" s="11"/>
      <c r="G560" s="11"/>
      <c r="H560" s="11"/>
      <c r="I560" s="52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52"/>
      <c r="AI560" s="37"/>
      <c r="AJ560" s="11"/>
      <c r="AK560" s="37"/>
      <c r="AL560" s="37"/>
      <c r="AM560" s="11"/>
      <c r="AN560" s="11"/>
      <c r="AO560" s="11"/>
      <c r="AP560" s="24"/>
      <c r="AQ560" s="11"/>
      <c r="AR560" s="37"/>
      <c r="AS560" s="37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</row>
    <row r="561">
      <c r="A561" s="11"/>
      <c r="B561" s="11"/>
      <c r="C561" s="11"/>
      <c r="D561" s="11"/>
      <c r="E561" s="24"/>
      <c r="F561" s="11"/>
      <c r="G561" s="11"/>
      <c r="H561" s="11"/>
      <c r="I561" s="52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52"/>
      <c r="AI561" s="37"/>
      <c r="AJ561" s="11"/>
      <c r="AK561" s="37"/>
      <c r="AL561" s="37"/>
      <c r="AM561" s="11"/>
      <c r="AN561" s="11"/>
      <c r="AO561" s="11"/>
      <c r="AP561" s="24"/>
      <c r="AQ561" s="11"/>
      <c r="AR561" s="37"/>
      <c r="AS561" s="37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L561" s="11"/>
      <c r="BM561" s="11"/>
      <c r="BN561" s="11"/>
    </row>
    <row r="562">
      <c r="A562" s="11"/>
      <c r="B562" s="11"/>
      <c r="C562" s="11"/>
      <c r="D562" s="11"/>
      <c r="E562" s="24"/>
      <c r="F562" s="11"/>
      <c r="G562" s="11"/>
      <c r="H562" s="11"/>
      <c r="I562" s="52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52"/>
      <c r="AI562" s="37"/>
      <c r="AJ562" s="11"/>
      <c r="AK562" s="37"/>
      <c r="AL562" s="37"/>
      <c r="AM562" s="11"/>
      <c r="AN562" s="11"/>
      <c r="AO562" s="11"/>
      <c r="AP562" s="24"/>
      <c r="AQ562" s="11"/>
      <c r="AR562" s="37"/>
      <c r="AS562" s="37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</row>
    <row r="563">
      <c r="A563" s="11"/>
      <c r="B563" s="11"/>
      <c r="C563" s="11"/>
      <c r="D563" s="11"/>
      <c r="E563" s="24"/>
      <c r="F563" s="11"/>
      <c r="G563" s="11"/>
      <c r="H563" s="11"/>
      <c r="I563" s="52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52"/>
      <c r="AI563" s="37"/>
      <c r="AJ563" s="11"/>
      <c r="AK563" s="37"/>
      <c r="AL563" s="37"/>
      <c r="AM563" s="11"/>
      <c r="AN563" s="11"/>
      <c r="AO563" s="11"/>
      <c r="AP563" s="24"/>
      <c r="AQ563" s="11"/>
      <c r="AR563" s="37"/>
      <c r="AS563" s="37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L563" s="11"/>
      <c r="BM563" s="11"/>
      <c r="BN563" s="11"/>
    </row>
    <row r="564">
      <c r="A564" s="11"/>
      <c r="B564" s="11"/>
      <c r="C564" s="11"/>
      <c r="D564" s="11"/>
      <c r="E564" s="24"/>
      <c r="F564" s="11"/>
      <c r="G564" s="11"/>
      <c r="H564" s="11"/>
      <c r="I564" s="52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52"/>
      <c r="AI564" s="37"/>
      <c r="AJ564" s="11"/>
      <c r="AK564" s="37"/>
      <c r="AL564" s="37"/>
      <c r="AM564" s="11"/>
      <c r="AN564" s="11"/>
      <c r="AO564" s="11"/>
      <c r="AP564" s="24"/>
      <c r="AQ564" s="11"/>
      <c r="AR564" s="37"/>
      <c r="AS564" s="37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</row>
    <row r="565">
      <c r="A565" s="11"/>
      <c r="B565" s="11"/>
      <c r="C565" s="11"/>
      <c r="D565" s="11"/>
      <c r="E565" s="24"/>
      <c r="F565" s="11"/>
      <c r="G565" s="11"/>
      <c r="H565" s="11"/>
      <c r="I565" s="52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52"/>
      <c r="AI565" s="37"/>
      <c r="AJ565" s="11"/>
      <c r="AK565" s="37"/>
      <c r="AL565" s="37"/>
      <c r="AM565" s="11"/>
      <c r="AN565" s="11"/>
      <c r="AO565" s="11"/>
      <c r="AP565" s="24"/>
      <c r="AQ565" s="11"/>
      <c r="AR565" s="37"/>
      <c r="AS565" s="37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</row>
    <row r="566">
      <c r="A566" s="11"/>
      <c r="B566" s="11"/>
      <c r="C566" s="11"/>
      <c r="D566" s="11"/>
      <c r="E566" s="24"/>
      <c r="F566" s="11"/>
      <c r="G566" s="11"/>
      <c r="H566" s="11"/>
      <c r="I566" s="52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52"/>
      <c r="AI566" s="37"/>
      <c r="AJ566" s="11"/>
      <c r="AK566" s="37"/>
      <c r="AL566" s="37"/>
      <c r="AM566" s="11"/>
      <c r="AN566" s="11"/>
      <c r="AO566" s="11"/>
      <c r="AP566" s="24"/>
      <c r="AQ566" s="11"/>
      <c r="AR566" s="37"/>
      <c r="AS566" s="37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</row>
    <row r="567">
      <c r="A567" s="11"/>
      <c r="B567" s="11"/>
      <c r="C567" s="11"/>
      <c r="D567" s="11"/>
      <c r="E567" s="24"/>
      <c r="F567" s="11"/>
      <c r="G567" s="11"/>
      <c r="H567" s="11"/>
      <c r="I567" s="52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52"/>
      <c r="AI567" s="37"/>
      <c r="AJ567" s="11"/>
      <c r="AK567" s="37"/>
      <c r="AL567" s="37"/>
      <c r="AM567" s="11"/>
      <c r="AN567" s="11"/>
      <c r="AO567" s="11"/>
      <c r="AP567" s="24"/>
      <c r="AQ567" s="11"/>
      <c r="AR567" s="37"/>
      <c r="AS567" s="37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1"/>
    </row>
    <row r="568">
      <c r="A568" s="11"/>
      <c r="B568" s="11"/>
      <c r="C568" s="11"/>
      <c r="D568" s="11"/>
      <c r="E568" s="24"/>
      <c r="F568" s="11"/>
      <c r="G568" s="11"/>
      <c r="H568" s="11"/>
      <c r="I568" s="52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52"/>
      <c r="AI568" s="37"/>
      <c r="AJ568" s="11"/>
      <c r="AK568" s="37"/>
      <c r="AL568" s="37"/>
      <c r="AM568" s="11"/>
      <c r="AN568" s="11"/>
      <c r="AO568" s="11"/>
      <c r="AP568" s="24"/>
      <c r="AQ568" s="11"/>
      <c r="AR568" s="37"/>
      <c r="AS568" s="37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</row>
    <row r="569">
      <c r="A569" s="11"/>
      <c r="B569" s="11"/>
      <c r="C569" s="11"/>
      <c r="D569" s="11"/>
      <c r="E569" s="24"/>
      <c r="F569" s="11"/>
      <c r="G569" s="11"/>
      <c r="H569" s="11"/>
      <c r="I569" s="52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52"/>
      <c r="AI569" s="37"/>
      <c r="AJ569" s="11"/>
      <c r="AK569" s="37"/>
      <c r="AL569" s="37"/>
      <c r="AM569" s="11"/>
      <c r="AN569" s="11"/>
      <c r="AO569" s="11"/>
      <c r="AP569" s="24"/>
      <c r="AQ569" s="11"/>
      <c r="AR569" s="37"/>
      <c r="AS569" s="37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1"/>
    </row>
    <row r="570">
      <c r="A570" s="11"/>
      <c r="B570" s="11"/>
      <c r="C570" s="11"/>
      <c r="D570" s="11"/>
      <c r="E570" s="24"/>
      <c r="F570" s="11"/>
      <c r="G570" s="11"/>
      <c r="H570" s="11"/>
      <c r="I570" s="52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52"/>
      <c r="AI570" s="37"/>
      <c r="AJ570" s="11"/>
      <c r="AK570" s="37"/>
      <c r="AL570" s="37"/>
      <c r="AM570" s="11"/>
      <c r="AN570" s="11"/>
      <c r="AO570" s="11"/>
      <c r="AP570" s="24"/>
      <c r="AQ570" s="11"/>
      <c r="AR570" s="37"/>
      <c r="AS570" s="37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</row>
    <row r="571">
      <c r="A571" s="11"/>
      <c r="B571" s="11"/>
      <c r="C571" s="11"/>
      <c r="D571" s="11"/>
      <c r="E571" s="24"/>
      <c r="F571" s="11"/>
      <c r="G571" s="11"/>
      <c r="H571" s="11"/>
      <c r="I571" s="52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52"/>
      <c r="AI571" s="37"/>
      <c r="AJ571" s="11"/>
      <c r="AK571" s="37"/>
      <c r="AL571" s="37"/>
      <c r="AM571" s="11"/>
      <c r="AN571" s="11"/>
      <c r="AO571" s="11"/>
      <c r="AP571" s="24"/>
      <c r="AQ571" s="11"/>
      <c r="AR571" s="37"/>
      <c r="AS571" s="37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  <c r="BM571" s="11"/>
      <c r="BN571" s="11"/>
    </row>
    <row r="572">
      <c r="A572" s="11"/>
      <c r="B572" s="11"/>
      <c r="C572" s="11"/>
      <c r="D572" s="11"/>
      <c r="E572" s="24"/>
      <c r="F572" s="11"/>
      <c r="G572" s="11"/>
      <c r="H572" s="11"/>
      <c r="I572" s="52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52"/>
      <c r="AI572" s="37"/>
      <c r="AJ572" s="11"/>
      <c r="AK572" s="37"/>
      <c r="AL572" s="37"/>
      <c r="AM572" s="11"/>
      <c r="AN572" s="11"/>
      <c r="AO572" s="11"/>
      <c r="AP572" s="24"/>
      <c r="AQ572" s="11"/>
      <c r="AR572" s="37"/>
      <c r="AS572" s="37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</row>
    <row r="573">
      <c r="A573" s="11"/>
      <c r="B573" s="11"/>
      <c r="C573" s="11"/>
      <c r="D573" s="11"/>
      <c r="E573" s="24"/>
      <c r="F573" s="11"/>
      <c r="G573" s="11"/>
      <c r="H573" s="11"/>
      <c r="I573" s="52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52"/>
      <c r="AI573" s="37"/>
      <c r="AJ573" s="11"/>
      <c r="AK573" s="37"/>
      <c r="AL573" s="37"/>
      <c r="AM573" s="11"/>
      <c r="AN573" s="11"/>
      <c r="AO573" s="11"/>
      <c r="AP573" s="24"/>
      <c r="AQ573" s="11"/>
      <c r="AR573" s="37"/>
      <c r="AS573" s="37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  <c r="BM573" s="11"/>
      <c r="BN573" s="11"/>
    </row>
    <row r="574">
      <c r="A574" s="11"/>
      <c r="B574" s="11"/>
      <c r="C574" s="11"/>
      <c r="D574" s="11"/>
      <c r="E574" s="24"/>
      <c r="F574" s="11"/>
      <c r="G574" s="11"/>
      <c r="H574" s="11"/>
      <c r="I574" s="52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52"/>
      <c r="AI574" s="37"/>
      <c r="AJ574" s="11"/>
      <c r="AK574" s="37"/>
      <c r="AL574" s="37"/>
      <c r="AM574" s="11"/>
      <c r="AN574" s="11"/>
      <c r="AO574" s="11"/>
      <c r="AP574" s="24"/>
      <c r="AQ574" s="11"/>
      <c r="AR574" s="37"/>
      <c r="AS574" s="37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</row>
    <row r="575">
      <c r="A575" s="11"/>
      <c r="B575" s="11"/>
      <c r="C575" s="11"/>
      <c r="D575" s="11"/>
      <c r="E575" s="24"/>
      <c r="F575" s="11"/>
      <c r="G575" s="11"/>
      <c r="H575" s="11"/>
      <c r="I575" s="52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52"/>
      <c r="AI575" s="37"/>
      <c r="AJ575" s="11"/>
      <c r="AK575" s="37"/>
      <c r="AL575" s="37"/>
      <c r="AM575" s="11"/>
      <c r="AN575" s="11"/>
      <c r="AO575" s="11"/>
      <c r="AP575" s="24"/>
      <c r="AQ575" s="11"/>
      <c r="AR575" s="37"/>
      <c r="AS575" s="37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L575" s="11"/>
      <c r="BM575" s="11"/>
      <c r="BN575" s="11"/>
    </row>
    <row r="576">
      <c r="A576" s="11"/>
      <c r="B576" s="11"/>
      <c r="C576" s="11"/>
      <c r="D576" s="11"/>
      <c r="E576" s="24"/>
      <c r="F576" s="11"/>
      <c r="G576" s="11"/>
      <c r="H576" s="11"/>
      <c r="I576" s="52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52"/>
      <c r="AI576" s="37"/>
      <c r="AJ576" s="11"/>
      <c r="AK576" s="37"/>
      <c r="AL576" s="37"/>
      <c r="AM576" s="11"/>
      <c r="AN576" s="11"/>
      <c r="AO576" s="11"/>
      <c r="AP576" s="24"/>
      <c r="AQ576" s="11"/>
      <c r="AR576" s="37"/>
      <c r="AS576" s="37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</row>
    <row r="577">
      <c r="A577" s="11"/>
      <c r="B577" s="11"/>
      <c r="C577" s="11"/>
      <c r="D577" s="11"/>
      <c r="E577" s="24"/>
      <c r="F577" s="11"/>
      <c r="G577" s="11"/>
      <c r="H577" s="11"/>
      <c r="I577" s="52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52"/>
      <c r="AI577" s="37"/>
      <c r="AJ577" s="11"/>
      <c r="AK577" s="37"/>
      <c r="AL577" s="37"/>
      <c r="AM577" s="11"/>
      <c r="AN577" s="11"/>
      <c r="AO577" s="11"/>
      <c r="AP577" s="24"/>
      <c r="AQ577" s="11"/>
      <c r="AR577" s="37"/>
      <c r="AS577" s="37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</row>
    <row r="578">
      <c r="A578" s="11"/>
      <c r="B578" s="11"/>
      <c r="C578" s="11"/>
      <c r="D578" s="11"/>
      <c r="E578" s="24"/>
      <c r="F578" s="11"/>
      <c r="G578" s="11"/>
      <c r="H578" s="11"/>
      <c r="I578" s="52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52"/>
      <c r="AI578" s="37"/>
      <c r="AJ578" s="11"/>
      <c r="AK578" s="37"/>
      <c r="AL578" s="37"/>
      <c r="AM578" s="11"/>
      <c r="AN578" s="11"/>
      <c r="AO578" s="11"/>
      <c r="AP578" s="24"/>
      <c r="AQ578" s="11"/>
      <c r="AR578" s="37"/>
      <c r="AS578" s="37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</row>
    <row r="579">
      <c r="A579" s="11"/>
      <c r="B579" s="11"/>
      <c r="C579" s="11"/>
      <c r="D579" s="11"/>
      <c r="E579" s="24"/>
      <c r="F579" s="11"/>
      <c r="G579" s="11"/>
      <c r="H579" s="11"/>
      <c r="I579" s="52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52"/>
      <c r="AI579" s="37"/>
      <c r="AJ579" s="11"/>
      <c r="AK579" s="37"/>
      <c r="AL579" s="37"/>
      <c r="AM579" s="11"/>
      <c r="AN579" s="11"/>
      <c r="AO579" s="11"/>
      <c r="AP579" s="24"/>
      <c r="AQ579" s="11"/>
      <c r="AR579" s="37"/>
      <c r="AS579" s="37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  <c r="BM579" s="11"/>
      <c r="BN579" s="11"/>
    </row>
    <row r="580">
      <c r="A580" s="11"/>
      <c r="B580" s="11"/>
      <c r="C580" s="11"/>
      <c r="D580" s="11"/>
      <c r="E580" s="24"/>
      <c r="F580" s="11"/>
      <c r="G580" s="11"/>
      <c r="H580" s="11"/>
      <c r="I580" s="52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52"/>
      <c r="AI580" s="37"/>
      <c r="AJ580" s="11"/>
      <c r="AK580" s="37"/>
      <c r="AL580" s="37"/>
      <c r="AM580" s="11"/>
      <c r="AN580" s="11"/>
      <c r="AO580" s="11"/>
      <c r="AP580" s="24"/>
      <c r="AQ580" s="11"/>
      <c r="AR580" s="37"/>
      <c r="AS580" s="37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</row>
    <row r="581">
      <c r="A581" s="11"/>
      <c r="B581" s="11"/>
      <c r="C581" s="11"/>
      <c r="D581" s="11"/>
      <c r="E581" s="24"/>
      <c r="F581" s="11"/>
      <c r="G581" s="11"/>
      <c r="H581" s="11"/>
      <c r="I581" s="52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52"/>
      <c r="AI581" s="37"/>
      <c r="AJ581" s="11"/>
      <c r="AK581" s="37"/>
      <c r="AL581" s="37"/>
      <c r="AM581" s="11"/>
      <c r="AN581" s="11"/>
      <c r="AO581" s="11"/>
      <c r="AP581" s="24"/>
      <c r="AQ581" s="11"/>
      <c r="AR581" s="37"/>
      <c r="AS581" s="37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  <c r="BJ581" s="11"/>
      <c r="BK581" s="11"/>
      <c r="BL581" s="11"/>
      <c r="BM581" s="11"/>
      <c r="BN581" s="11"/>
    </row>
    <row r="582">
      <c r="A582" s="11"/>
      <c r="B582" s="11"/>
      <c r="C582" s="11"/>
      <c r="D582" s="11"/>
      <c r="E582" s="24"/>
      <c r="F582" s="11"/>
      <c r="G582" s="11"/>
      <c r="H582" s="11"/>
      <c r="I582" s="52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52"/>
      <c r="AI582" s="37"/>
      <c r="AJ582" s="11"/>
      <c r="AK582" s="37"/>
      <c r="AL582" s="37"/>
      <c r="AM582" s="11"/>
      <c r="AN582" s="11"/>
      <c r="AO582" s="11"/>
      <c r="AP582" s="24"/>
      <c r="AQ582" s="11"/>
      <c r="AR582" s="37"/>
      <c r="AS582" s="37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</row>
    <row r="583">
      <c r="A583" s="11"/>
      <c r="B583" s="11"/>
      <c r="C583" s="11"/>
      <c r="D583" s="11"/>
      <c r="E583" s="24"/>
      <c r="F583" s="11"/>
      <c r="G583" s="11"/>
      <c r="H583" s="11"/>
      <c r="I583" s="52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52"/>
      <c r="AI583" s="37"/>
      <c r="AJ583" s="11"/>
      <c r="AK583" s="37"/>
      <c r="AL583" s="37"/>
      <c r="AM583" s="11"/>
      <c r="AN583" s="11"/>
      <c r="AO583" s="11"/>
      <c r="AP583" s="24"/>
      <c r="AQ583" s="11"/>
      <c r="AR583" s="37"/>
      <c r="AS583" s="37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  <c r="BM583" s="11"/>
      <c r="BN583" s="11"/>
    </row>
    <row r="584">
      <c r="A584" s="11"/>
      <c r="B584" s="11"/>
      <c r="C584" s="11"/>
      <c r="D584" s="11"/>
      <c r="E584" s="24"/>
      <c r="F584" s="11"/>
      <c r="G584" s="11"/>
      <c r="H584" s="11"/>
      <c r="I584" s="52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52"/>
      <c r="AI584" s="37"/>
      <c r="AJ584" s="11"/>
      <c r="AK584" s="37"/>
      <c r="AL584" s="37"/>
      <c r="AM584" s="11"/>
      <c r="AN584" s="11"/>
      <c r="AO584" s="11"/>
      <c r="AP584" s="24"/>
      <c r="AQ584" s="11"/>
      <c r="AR584" s="37"/>
      <c r="AS584" s="37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</row>
    <row r="585">
      <c r="A585" s="11"/>
      <c r="B585" s="11"/>
      <c r="C585" s="11"/>
      <c r="D585" s="11"/>
      <c r="E585" s="24"/>
      <c r="F585" s="11"/>
      <c r="G585" s="11"/>
      <c r="H585" s="11"/>
      <c r="I585" s="52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52"/>
      <c r="AI585" s="37"/>
      <c r="AJ585" s="11"/>
      <c r="AK585" s="37"/>
      <c r="AL585" s="37"/>
      <c r="AM585" s="11"/>
      <c r="AN585" s="11"/>
      <c r="AO585" s="11"/>
      <c r="AP585" s="24"/>
      <c r="AQ585" s="11"/>
      <c r="AR585" s="37"/>
      <c r="AS585" s="37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  <c r="BM585" s="11"/>
      <c r="BN585" s="11"/>
    </row>
    <row r="586">
      <c r="A586" s="11"/>
      <c r="B586" s="11"/>
      <c r="C586" s="11"/>
      <c r="D586" s="11"/>
      <c r="E586" s="24"/>
      <c r="F586" s="11"/>
      <c r="G586" s="11"/>
      <c r="H586" s="11"/>
      <c r="I586" s="52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52"/>
      <c r="AI586" s="37"/>
      <c r="AJ586" s="11"/>
      <c r="AK586" s="37"/>
      <c r="AL586" s="37"/>
      <c r="AM586" s="11"/>
      <c r="AN586" s="11"/>
      <c r="AO586" s="11"/>
      <c r="AP586" s="24"/>
      <c r="AQ586" s="11"/>
      <c r="AR586" s="37"/>
      <c r="AS586" s="37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</row>
    <row r="587">
      <c r="A587" s="11"/>
      <c r="B587" s="11"/>
      <c r="C587" s="11"/>
      <c r="D587" s="11"/>
      <c r="E587" s="24"/>
      <c r="F587" s="11"/>
      <c r="G587" s="11"/>
      <c r="H587" s="11"/>
      <c r="I587" s="52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52"/>
      <c r="AI587" s="37"/>
      <c r="AJ587" s="11"/>
      <c r="AK587" s="37"/>
      <c r="AL587" s="37"/>
      <c r="AM587" s="11"/>
      <c r="AN587" s="11"/>
      <c r="AO587" s="11"/>
      <c r="AP587" s="24"/>
      <c r="AQ587" s="11"/>
      <c r="AR587" s="37"/>
      <c r="AS587" s="37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1"/>
    </row>
    <row r="588">
      <c r="A588" s="11"/>
      <c r="B588" s="11"/>
      <c r="C588" s="11"/>
      <c r="D588" s="11"/>
      <c r="E588" s="24"/>
      <c r="F588" s="11"/>
      <c r="G588" s="11"/>
      <c r="H588" s="11"/>
      <c r="I588" s="52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52"/>
      <c r="AI588" s="37"/>
      <c r="AJ588" s="11"/>
      <c r="AK588" s="37"/>
      <c r="AL588" s="37"/>
      <c r="AM588" s="11"/>
      <c r="AN588" s="11"/>
      <c r="AO588" s="11"/>
      <c r="AP588" s="24"/>
      <c r="AQ588" s="11"/>
      <c r="AR588" s="37"/>
      <c r="AS588" s="37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</row>
    <row r="589">
      <c r="A589" s="11"/>
      <c r="B589" s="11"/>
      <c r="C589" s="11"/>
      <c r="D589" s="11"/>
      <c r="E589" s="24"/>
      <c r="F589" s="11"/>
      <c r="G589" s="11"/>
      <c r="H589" s="11"/>
      <c r="I589" s="52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52"/>
      <c r="AI589" s="37"/>
      <c r="AJ589" s="11"/>
      <c r="AK589" s="37"/>
      <c r="AL589" s="37"/>
      <c r="AM589" s="11"/>
      <c r="AN589" s="11"/>
      <c r="AO589" s="11"/>
      <c r="AP589" s="24"/>
      <c r="AQ589" s="11"/>
      <c r="AR589" s="37"/>
      <c r="AS589" s="37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1"/>
    </row>
    <row r="590">
      <c r="A590" s="11"/>
      <c r="B590" s="11"/>
      <c r="C590" s="11"/>
      <c r="D590" s="11"/>
      <c r="E590" s="24"/>
      <c r="F590" s="11"/>
      <c r="G590" s="11"/>
      <c r="H590" s="11"/>
      <c r="I590" s="52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52"/>
      <c r="AI590" s="37"/>
      <c r="AJ590" s="11"/>
      <c r="AK590" s="37"/>
      <c r="AL590" s="37"/>
      <c r="AM590" s="11"/>
      <c r="AN590" s="11"/>
      <c r="AO590" s="11"/>
      <c r="AP590" s="24"/>
      <c r="AQ590" s="11"/>
      <c r="AR590" s="37"/>
      <c r="AS590" s="37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</row>
    <row r="591">
      <c r="A591" s="11"/>
      <c r="B591" s="11"/>
      <c r="C591" s="11"/>
      <c r="D591" s="11"/>
      <c r="E591" s="24"/>
      <c r="F591" s="11"/>
      <c r="G591" s="11"/>
      <c r="H591" s="11"/>
      <c r="I591" s="52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52"/>
      <c r="AI591" s="37"/>
      <c r="AJ591" s="11"/>
      <c r="AK591" s="37"/>
      <c r="AL591" s="37"/>
      <c r="AM591" s="11"/>
      <c r="AN591" s="11"/>
      <c r="AO591" s="11"/>
      <c r="AP591" s="24"/>
      <c r="AQ591" s="11"/>
      <c r="AR591" s="37"/>
      <c r="AS591" s="37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M591" s="11"/>
      <c r="BN591" s="11"/>
    </row>
    <row r="592">
      <c r="A592" s="11"/>
      <c r="B592" s="11"/>
      <c r="C592" s="11"/>
      <c r="D592" s="11"/>
      <c r="E592" s="24"/>
      <c r="F592" s="11"/>
      <c r="G592" s="11"/>
      <c r="H592" s="11"/>
      <c r="I592" s="52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52"/>
      <c r="AI592" s="37"/>
      <c r="AJ592" s="11"/>
      <c r="AK592" s="37"/>
      <c r="AL592" s="37"/>
      <c r="AM592" s="11"/>
      <c r="AN592" s="11"/>
      <c r="AO592" s="11"/>
      <c r="AP592" s="24"/>
      <c r="AQ592" s="11"/>
      <c r="AR592" s="37"/>
      <c r="AS592" s="37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</row>
    <row r="593">
      <c r="A593" s="11"/>
      <c r="B593" s="11"/>
      <c r="C593" s="11"/>
      <c r="D593" s="11"/>
      <c r="E593" s="24"/>
      <c r="F593" s="11"/>
      <c r="G593" s="11"/>
      <c r="H593" s="11"/>
      <c r="I593" s="52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52"/>
      <c r="AI593" s="37"/>
      <c r="AJ593" s="11"/>
      <c r="AK593" s="37"/>
      <c r="AL593" s="37"/>
      <c r="AM593" s="11"/>
      <c r="AN593" s="11"/>
      <c r="AO593" s="11"/>
      <c r="AP593" s="24"/>
      <c r="AQ593" s="11"/>
      <c r="AR593" s="37"/>
      <c r="AS593" s="37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M593" s="11"/>
      <c r="BN593" s="11"/>
    </row>
    <row r="594">
      <c r="A594" s="11"/>
      <c r="B594" s="11"/>
      <c r="C594" s="11"/>
      <c r="D594" s="11"/>
      <c r="E594" s="24"/>
      <c r="F594" s="11"/>
      <c r="G594" s="11"/>
      <c r="H594" s="11"/>
      <c r="I594" s="52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52"/>
      <c r="AI594" s="37"/>
      <c r="AJ594" s="11"/>
      <c r="AK594" s="37"/>
      <c r="AL594" s="37"/>
      <c r="AM594" s="11"/>
      <c r="AN594" s="11"/>
      <c r="AO594" s="11"/>
      <c r="AP594" s="24"/>
      <c r="AQ594" s="11"/>
      <c r="AR594" s="37"/>
      <c r="AS594" s="37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</row>
    <row r="595">
      <c r="A595" s="11"/>
      <c r="B595" s="11"/>
      <c r="C595" s="11"/>
      <c r="D595" s="11"/>
      <c r="E595" s="24"/>
      <c r="F595" s="11"/>
      <c r="G595" s="11"/>
      <c r="H595" s="11"/>
      <c r="I595" s="52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52"/>
      <c r="AI595" s="37"/>
      <c r="AJ595" s="11"/>
      <c r="AK595" s="37"/>
      <c r="AL595" s="37"/>
      <c r="AM595" s="11"/>
      <c r="AN595" s="11"/>
      <c r="AO595" s="11"/>
      <c r="AP595" s="24"/>
      <c r="AQ595" s="11"/>
      <c r="AR595" s="37"/>
      <c r="AS595" s="37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M595" s="11"/>
      <c r="BN595" s="11"/>
    </row>
    <row r="596">
      <c r="A596" s="11"/>
      <c r="B596" s="11"/>
      <c r="C596" s="11"/>
      <c r="D596" s="11"/>
      <c r="E596" s="24"/>
      <c r="F596" s="11"/>
      <c r="G596" s="11"/>
      <c r="H596" s="11"/>
      <c r="I596" s="52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52"/>
      <c r="AI596" s="37"/>
      <c r="AJ596" s="11"/>
      <c r="AK596" s="37"/>
      <c r="AL596" s="37"/>
      <c r="AM596" s="11"/>
      <c r="AN596" s="11"/>
      <c r="AO596" s="11"/>
      <c r="AP596" s="24"/>
      <c r="AQ596" s="11"/>
      <c r="AR596" s="37"/>
      <c r="AS596" s="37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</row>
    <row r="597">
      <c r="A597" s="11"/>
      <c r="B597" s="11"/>
      <c r="C597" s="11"/>
      <c r="D597" s="11"/>
      <c r="E597" s="24"/>
      <c r="F597" s="11"/>
      <c r="G597" s="11"/>
      <c r="H597" s="11"/>
      <c r="I597" s="52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52"/>
      <c r="AI597" s="37"/>
      <c r="AJ597" s="11"/>
      <c r="AK597" s="37"/>
      <c r="AL597" s="37"/>
      <c r="AM597" s="11"/>
      <c r="AN597" s="11"/>
      <c r="AO597" s="11"/>
      <c r="AP597" s="24"/>
      <c r="AQ597" s="11"/>
      <c r="AR597" s="37"/>
      <c r="AS597" s="37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1"/>
    </row>
    <row r="598">
      <c r="A598" s="11"/>
      <c r="B598" s="11"/>
      <c r="C598" s="11"/>
      <c r="D598" s="11"/>
      <c r="E598" s="24"/>
      <c r="F598" s="11"/>
      <c r="G598" s="11"/>
      <c r="H598" s="11"/>
      <c r="I598" s="52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52"/>
      <c r="AI598" s="37"/>
      <c r="AJ598" s="11"/>
      <c r="AK598" s="37"/>
      <c r="AL598" s="37"/>
      <c r="AM598" s="11"/>
      <c r="AN598" s="11"/>
      <c r="AO598" s="11"/>
      <c r="AP598" s="24"/>
      <c r="AQ598" s="11"/>
      <c r="AR598" s="37"/>
      <c r="AS598" s="37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</row>
    <row r="599">
      <c r="A599" s="11"/>
      <c r="B599" s="11"/>
      <c r="C599" s="11"/>
      <c r="D599" s="11"/>
      <c r="E599" s="24"/>
      <c r="F599" s="11"/>
      <c r="G599" s="11"/>
      <c r="H599" s="11"/>
      <c r="I599" s="52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52"/>
      <c r="AI599" s="37"/>
      <c r="AJ599" s="11"/>
      <c r="AK599" s="37"/>
      <c r="AL599" s="37"/>
      <c r="AM599" s="11"/>
      <c r="AN599" s="11"/>
      <c r="AO599" s="11"/>
      <c r="AP599" s="24"/>
      <c r="AQ599" s="11"/>
      <c r="AR599" s="37"/>
      <c r="AS599" s="37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M599" s="11"/>
      <c r="BN599" s="11"/>
    </row>
    <row r="600">
      <c r="A600" s="11"/>
      <c r="B600" s="11"/>
      <c r="C600" s="11"/>
      <c r="D600" s="11"/>
      <c r="E600" s="24"/>
      <c r="F600" s="11"/>
      <c r="G600" s="11"/>
      <c r="H600" s="11"/>
      <c r="I600" s="52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52"/>
      <c r="AI600" s="37"/>
      <c r="AJ600" s="11"/>
      <c r="AK600" s="37"/>
      <c r="AL600" s="37"/>
      <c r="AM600" s="11"/>
      <c r="AN600" s="11"/>
      <c r="AO600" s="11"/>
      <c r="AP600" s="24"/>
      <c r="AQ600" s="11"/>
      <c r="AR600" s="37"/>
      <c r="AS600" s="37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</row>
    <row r="601">
      <c r="A601" s="11"/>
      <c r="B601" s="11"/>
      <c r="C601" s="11"/>
      <c r="D601" s="11"/>
      <c r="E601" s="24"/>
      <c r="F601" s="11"/>
      <c r="G601" s="11"/>
      <c r="H601" s="11"/>
      <c r="I601" s="52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52"/>
      <c r="AI601" s="37"/>
      <c r="AJ601" s="11"/>
      <c r="AK601" s="37"/>
      <c r="AL601" s="37"/>
      <c r="AM601" s="11"/>
      <c r="AN601" s="11"/>
      <c r="AO601" s="11"/>
      <c r="AP601" s="24"/>
      <c r="AQ601" s="11"/>
      <c r="AR601" s="37"/>
      <c r="AS601" s="37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M601" s="11"/>
      <c r="BN601" s="11"/>
    </row>
    <row r="602">
      <c r="A602" s="11"/>
      <c r="B602" s="11"/>
      <c r="C602" s="11"/>
      <c r="D602" s="11"/>
      <c r="E602" s="24"/>
      <c r="F602" s="11"/>
      <c r="G602" s="11"/>
      <c r="H602" s="11"/>
      <c r="I602" s="52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52"/>
      <c r="AI602" s="37"/>
      <c r="AJ602" s="11"/>
      <c r="AK602" s="37"/>
      <c r="AL602" s="37"/>
      <c r="AM602" s="11"/>
      <c r="AN602" s="11"/>
      <c r="AO602" s="11"/>
      <c r="AP602" s="24"/>
      <c r="AQ602" s="11"/>
      <c r="AR602" s="37"/>
      <c r="AS602" s="37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</row>
    <row r="603">
      <c r="A603" s="11"/>
      <c r="B603" s="11"/>
      <c r="C603" s="11"/>
      <c r="D603" s="11"/>
      <c r="E603" s="24"/>
      <c r="F603" s="11"/>
      <c r="G603" s="11"/>
      <c r="H603" s="11"/>
      <c r="I603" s="52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52"/>
      <c r="AI603" s="37"/>
      <c r="AJ603" s="11"/>
      <c r="AK603" s="37"/>
      <c r="AL603" s="37"/>
      <c r="AM603" s="11"/>
      <c r="AN603" s="11"/>
      <c r="AO603" s="11"/>
      <c r="AP603" s="24"/>
      <c r="AQ603" s="11"/>
      <c r="AR603" s="37"/>
      <c r="AS603" s="37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M603" s="11"/>
      <c r="BN603" s="11"/>
    </row>
    <row r="604">
      <c r="A604" s="11"/>
      <c r="B604" s="11"/>
      <c r="C604" s="11"/>
      <c r="D604" s="11"/>
      <c r="E604" s="24"/>
      <c r="F604" s="11"/>
      <c r="G604" s="11"/>
      <c r="H604" s="11"/>
      <c r="I604" s="52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52"/>
      <c r="AI604" s="37"/>
      <c r="AJ604" s="11"/>
      <c r="AK604" s="37"/>
      <c r="AL604" s="37"/>
      <c r="AM604" s="11"/>
      <c r="AN604" s="11"/>
      <c r="AO604" s="11"/>
      <c r="AP604" s="24"/>
      <c r="AQ604" s="11"/>
      <c r="AR604" s="37"/>
      <c r="AS604" s="37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</row>
    <row r="605">
      <c r="A605" s="11"/>
      <c r="B605" s="11"/>
      <c r="C605" s="11"/>
      <c r="D605" s="11"/>
      <c r="E605" s="24"/>
      <c r="F605" s="11"/>
      <c r="G605" s="11"/>
      <c r="H605" s="11"/>
      <c r="I605" s="52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52"/>
      <c r="AI605" s="37"/>
      <c r="AJ605" s="11"/>
      <c r="AK605" s="37"/>
      <c r="AL605" s="37"/>
      <c r="AM605" s="11"/>
      <c r="AN605" s="11"/>
      <c r="AO605" s="11"/>
      <c r="AP605" s="24"/>
      <c r="AQ605" s="11"/>
      <c r="AR605" s="37"/>
      <c r="AS605" s="37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M605" s="11"/>
      <c r="BN605" s="11"/>
    </row>
    <row r="606">
      <c r="A606" s="11"/>
      <c r="B606" s="11"/>
      <c r="C606" s="11"/>
      <c r="D606" s="11"/>
      <c r="E606" s="24"/>
      <c r="F606" s="11"/>
      <c r="G606" s="11"/>
      <c r="H606" s="11"/>
      <c r="I606" s="52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52"/>
      <c r="AI606" s="37"/>
      <c r="AJ606" s="11"/>
      <c r="AK606" s="37"/>
      <c r="AL606" s="37"/>
      <c r="AM606" s="11"/>
      <c r="AN606" s="11"/>
      <c r="AO606" s="11"/>
      <c r="AP606" s="24"/>
      <c r="AQ606" s="11"/>
      <c r="AR606" s="37"/>
      <c r="AS606" s="37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</row>
    <row r="607">
      <c r="A607" s="11"/>
      <c r="B607" s="11"/>
      <c r="C607" s="11"/>
      <c r="D607" s="11"/>
      <c r="E607" s="24"/>
      <c r="F607" s="11"/>
      <c r="G607" s="11"/>
      <c r="H607" s="11"/>
      <c r="I607" s="52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52"/>
      <c r="AI607" s="37"/>
      <c r="AJ607" s="11"/>
      <c r="AK607" s="37"/>
      <c r="AL607" s="37"/>
      <c r="AM607" s="11"/>
      <c r="AN607" s="11"/>
      <c r="AO607" s="11"/>
      <c r="AP607" s="24"/>
      <c r="AQ607" s="11"/>
      <c r="AR607" s="37"/>
      <c r="AS607" s="37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</row>
    <row r="608">
      <c r="A608" s="11"/>
      <c r="B608" s="11"/>
      <c r="C608" s="11"/>
      <c r="D608" s="11"/>
      <c r="E608" s="24"/>
      <c r="F608" s="11"/>
      <c r="G608" s="11"/>
      <c r="H608" s="11"/>
      <c r="I608" s="52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52"/>
      <c r="AI608" s="37"/>
      <c r="AJ608" s="11"/>
      <c r="AK608" s="37"/>
      <c r="AL608" s="37"/>
      <c r="AM608" s="11"/>
      <c r="AN608" s="11"/>
      <c r="AO608" s="11"/>
      <c r="AP608" s="24"/>
      <c r="AQ608" s="11"/>
      <c r="AR608" s="37"/>
      <c r="AS608" s="37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</row>
    <row r="609">
      <c r="A609" s="11"/>
      <c r="B609" s="11"/>
      <c r="C609" s="11"/>
      <c r="D609" s="11"/>
      <c r="E609" s="24"/>
      <c r="F609" s="11"/>
      <c r="G609" s="11"/>
      <c r="H609" s="11"/>
      <c r="I609" s="52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52"/>
      <c r="AI609" s="37"/>
      <c r="AJ609" s="11"/>
      <c r="AK609" s="37"/>
      <c r="AL609" s="37"/>
      <c r="AM609" s="11"/>
      <c r="AN609" s="11"/>
      <c r="AO609" s="11"/>
      <c r="AP609" s="24"/>
      <c r="AQ609" s="11"/>
      <c r="AR609" s="37"/>
      <c r="AS609" s="37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M609" s="11"/>
      <c r="BN609" s="11"/>
    </row>
    <row r="610">
      <c r="A610" s="11"/>
      <c r="B610" s="11"/>
      <c r="C610" s="11"/>
      <c r="D610" s="11"/>
      <c r="E610" s="24"/>
      <c r="F610" s="11"/>
      <c r="G610" s="11"/>
      <c r="H610" s="11"/>
      <c r="I610" s="52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52"/>
      <c r="AI610" s="37"/>
      <c r="AJ610" s="11"/>
      <c r="AK610" s="37"/>
      <c r="AL610" s="37"/>
      <c r="AM610" s="11"/>
      <c r="AN610" s="11"/>
      <c r="AO610" s="11"/>
      <c r="AP610" s="24"/>
      <c r="AQ610" s="11"/>
      <c r="AR610" s="37"/>
      <c r="AS610" s="37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</row>
    <row r="611">
      <c r="A611" s="11"/>
      <c r="B611" s="11"/>
      <c r="C611" s="11"/>
      <c r="D611" s="11"/>
      <c r="E611" s="24"/>
      <c r="F611" s="11"/>
      <c r="G611" s="11"/>
      <c r="H611" s="11"/>
      <c r="I611" s="52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52"/>
      <c r="AI611" s="37"/>
      <c r="AJ611" s="11"/>
      <c r="AK611" s="37"/>
      <c r="AL611" s="37"/>
      <c r="AM611" s="11"/>
      <c r="AN611" s="11"/>
      <c r="AO611" s="11"/>
      <c r="AP611" s="24"/>
      <c r="AQ611" s="11"/>
      <c r="AR611" s="37"/>
      <c r="AS611" s="37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M611" s="11"/>
      <c r="BN611" s="11"/>
    </row>
    <row r="612">
      <c r="A612" s="11"/>
      <c r="B612" s="11"/>
      <c r="C612" s="11"/>
      <c r="D612" s="11"/>
      <c r="E612" s="24"/>
      <c r="F612" s="11"/>
      <c r="G612" s="11"/>
      <c r="H612" s="11"/>
      <c r="I612" s="52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52"/>
      <c r="AI612" s="37"/>
      <c r="AJ612" s="11"/>
      <c r="AK612" s="37"/>
      <c r="AL612" s="37"/>
      <c r="AM612" s="11"/>
      <c r="AN612" s="11"/>
      <c r="AO612" s="11"/>
      <c r="AP612" s="24"/>
      <c r="AQ612" s="11"/>
      <c r="AR612" s="37"/>
      <c r="AS612" s="37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</row>
    <row r="613">
      <c r="A613" s="11"/>
      <c r="B613" s="11"/>
      <c r="C613" s="11"/>
      <c r="D613" s="11"/>
      <c r="E613" s="24"/>
      <c r="F613" s="11"/>
      <c r="G613" s="11"/>
      <c r="H613" s="11"/>
      <c r="I613" s="52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52"/>
      <c r="AI613" s="37"/>
      <c r="AJ613" s="11"/>
      <c r="AK613" s="37"/>
      <c r="AL613" s="37"/>
      <c r="AM613" s="11"/>
      <c r="AN613" s="11"/>
      <c r="AO613" s="11"/>
      <c r="AP613" s="24"/>
      <c r="AQ613" s="11"/>
      <c r="AR613" s="37"/>
      <c r="AS613" s="37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1"/>
    </row>
    <row r="614">
      <c r="A614" s="11"/>
      <c r="B614" s="11"/>
      <c r="C614" s="11"/>
      <c r="D614" s="11"/>
      <c r="E614" s="24"/>
      <c r="F614" s="11"/>
      <c r="G614" s="11"/>
      <c r="H614" s="11"/>
      <c r="I614" s="52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52"/>
      <c r="AI614" s="37"/>
      <c r="AJ614" s="11"/>
      <c r="AK614" s="37"/>
      <c r="AL614" s="37"/>
      <c r="AM614" s="11"/>
      <c r="AN614" s="11"/>
      <c r="AO614" s="11"/>
      <c r="AP614" s="24"/>
      <c r="AQ614" s="11"/>
      <c r="AR614" s="37"/>
      <c r="AS614" s="37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</row>
    <row r="615">
      <c r="A615" s="11"/>
      <c r="B615" s="11"/>
      <c r="C615" s="11"/>
      <c r="D615" s="11"/>
      <c r="E615" s="24"/>
      <c r="F615" s="11"/>
      <c r="G615" s="11"/>
      <c r="H615" s="11"/>
      <c r="I615" s="52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52"/>
      <c r="AI615" s="37"/>
      <c r="AJ615" s="11"/>
      <c r="AK615" s="37"/>
      <c r="AL615" s="37"/>
      <c r="AM615" s="11"/>
      <c r="AN615" s="11"/>
      <c r="AO615" s="11"/>
      <c r="AP615" s="24"/>
      <c r="AQ615" s="11"/>
      <c r="AR615" s="37"/>
      <c r="AS615" s="37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1"/>
    </row>
    <row r="616">
      <c r="A616" s="11"/>
      <c r="B616" s="11"/>
      <c r="C616" s="11"/>
      <c r="D616" s="11"/>
      <c r="E616" s="24"/>
      <c r="F616" s="11"/>
      <c r="G616" s="11"/>
      <c r="H616" s="11"/>
      <c r="I616" s="52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52"/>
      <c r="AI616" s="37"/>
      <c r="AJ616" s="11"/>
      <c r="AK616" s="37"/>
      <c r="AL616" s="37"/>
      <c r="AM616" s="11"/>
      <c r="AN616" s="11"/>
      <c r="AO616" s="11"/>
      <c r="AP616" s="24"/>
      <c r="AQ616" s="11"/>
      <c r="AR616" s="37"/>
      <c r="AS616" s="37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</row>
    <row r="617">
      <c r="A617" s="11"/>
      <c r="B617" s="11"/>
      <c r="C617" s="11"/>
      <c r="D617" s="11"/>
      <c r="E617" s="24"/>
      <c r="F617" s="11"/>
      <c r="G617" s="11"/>
      <c r="H617" s="11"/>
      <c r="I617" s="52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52"/>
      <c r="AI617" s="37"/>
      <c r="AJ617" s="11"/>
      <c r="AK617" s="37"/>
      <c r="AL617" s="37"/>
      <c r="AM617" s="11"/>
      <c r="AN617" s="11"/>
      <c r="AO617" s="11"/>
      <c r="AP617" s="24"/>
      <c r="AQ617" s="11"/>
      <c r="AR617" s="37"/>
      <c r="AS617" s="37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</row>
    <row r="618">
      <c r="A618" s="11"/>
      <c r="B618" s="11"/>
      <c r="C618" s="11"/>
      <c r="D618" s="11"/>
      <c r="E618" s="24"/>
      <c r="F618" s="11"/>
      <c r="G618" s="11"/>
      <c r="H618" s="11"/>
      <c r="I618" s="52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52"/>
      <c r="AI618" s="37"/>
      <c r="AJ618" s="11"/>
      <c r="AK618" s="37"/>
      <c r="AL618" s="37"/>
      <c r="AM618" s="11"/>
      <c r="AN618" s="11"/>
      <c r="AO618" s="11"/>
      <c r="AP618" s="24"/>
      <c r="AQ618" s="11"/>
      <c r="AR618" s="37"/>
      <c r="AS618" s="37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</row>
    <row r="619">
      <c r="A619" s="11"/>
      <c r="B619" s="11"/>
      <c r="C619" s="11"/>
      <c r="D619" s="11"/>
      <c r="E619" s="24"/>
      <c r="F619" s="11"/>
      <c r="G619" s="11"/>
      <c r="H619" s="11"/>
      <c r="I619" s="52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52"/>
      <c r="AI619" s="37"/>
      <c r="AJ619" s="11"/>
      <c r="AK619" s="37"/>
      <c r="AL619" s="37"/>
      <c r="AM619" s="11"/>
      <c r="AN619" s="11"/>
      <c r="AO619" s="11"/>
      <c r="AP619" s="24"/>
      <c r="AQ619" s="11"/>
      <c r="AR619" s="37"/>
      <c r="AS619" s="37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</row>
    <row r="620">
      <c r="A620" s="11"/>
      <c r="B620" s="11"/>
      <c r="C620" s="11"/>
      <c r="D620" s="11"/>
      <c r="E620" s="24"/>
      <c r="F620" s="11"/>
      <c r="G620" s="11"/>
      <c r="H620" s="11"/>
      <c r="I620" s="52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52"/>
      <c r="AI620" s="37"/>
      <c r="AJ620" s="11"/>
      <c r="AK620" s="37"/>
      <c r="AL620" s="37"/>
      <c r="AM620" s="11"/>
      <c r="AN620" s="11"/>
      <c r="AO620" s="11"/>
      <c r="AP620" s="24"/>
      <c r="AQ620" s="11"/>
      <c r="AR620" s="37"/>
      <c r="AS620" s="37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</row>
    <row r="621">
      <c r="A621" s="11"/>
      <c r="B621" s="11"/>
      <c r="C621" s="11"/>
      <c r="D621" s="11"/>
      <c r="E621" s="24"/>
      <c r="F621" s="11"/>
      <c r="G621" s="11"/>
      <c r="H621" s="11"/>
      <c r="I621" s="52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52"/>
      <c r="AI621" s="37"/>
      <c r="AJ621" s="11"/>
      <c r="AK621" s="37"/>
      <c r="AL621" s="37"/>
      <c r="AM621" s="11"/>
      <c r="AN621" s="11"/>
      <c r="AO621" s="11"/>
      <c r="AP621" s="24"/>
      <c r="AQ621" s="11"/>
      <c r="AR621" s="37"/>
      <c r="AS621" s="37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</row>
    <row r="622">
      <c r="A622" s="11"/>
      <c r="B622" s="11"/>
      <c r="C622" s="11"/>
      <c r="D622" s="11"/>
      <c r="E622" s="24"/>
      <c r="F622" s="11"/>
      <c r="G622" s="11"/>
      <c r="H622" s="11"/>
      <c r="I622" s="52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52"/>
      <c r="AI622" s="37"/>
      <c r="AJ622" s="11"/>
      <c r="AK622" s="37"/>
      <c r="AL622" s="37"/>
      <c r="AM622" s="11"/>
      <c r="AN622" s="11"/>
      <c r="AO622" s="11"/>
      <c r="AP622" s="24"/>
      <c r="AQ622" s="11"/>
      <c r="AR622" s="37"/>
      <c r="AS622" s="37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</row>
    <row r="623">
      <c r="A623" s="11"/>
      <c r="B623" s="11"/>
      <c r="C623" s="11"/>
      <c r="D623" s="11"/>
      <c r="E623" s="24"/>
      <c r="F623" s="11"/>
      <c r="G623" s="11"/>
      <c r="H623" s="11"/>
      <c r="I623" s="52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52"/>
      <c r="AI623" s="37"/>
      <c r="AJ623" s="11"/>
      <c r="AK623" s="37"/>
      <c r="AL623" s="37"/>
      <c r="AM623" s="11"/>
      <c r="AN623" s="11"/>
      <c r="AO623" s="11"/>
      <c r="AP623" s="24"/>
      <c r="AQ623" s="11"/>
      <c r="AR623" s="37"/>
      <c r="AS623" s="37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</row>
    <row r="624">
      <c r="A624" s="11"/>
      <c r="B624" s="11"/>
      <c r="C624" s="11"/>
      <c r="D624" s="11"/>
      <c r="E624" s="24"/>
      <c r="F624" s="11"/>
      <c r="G624" s="11"/>
      <c r="H624" s="11"/>
      <c r="I624" s="52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52"/>
      <c r="AI624" s="37"/>
      <c r="AJ624" s="11"/>
      <c r="AK624" s="37"/>
      <c r="AL624" s="37"/>
      <c r="AM624" s="11"/>
      <c r="AN624" s="11"/>
      <c r="AO624" s="11"/>
      <c r="AP624" s="24"/>
      <c r="AQ624" s="11"/>
      <c r="AR624" s="37"/>
      <c r="AS624" s="37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</row>
    <row r="625">
      <c r="A625" s="11"/>
      <c r="B625" s="11"/>
      <c r="C625" s="11"/>
      <c r="D625" s="11"/>
      <c r="E625" s="24"/>
      <c r="F625" s="11"/>
      <c r="G625" s="11"/>
      <c r="H625" s="11"/>
      <c r="I625" s="52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52"/>
      <c r="AI625" s="37"/>
      <c r="AJ625" s="11"/>
      <c r="AK625" s="37"/>
      <c r="AL625" s="37"/>
      <c r="AM625" s="11"/>
      <c r="AN625" s="11"/>
      <c r="AO625" s="11"/>
      <c r="AP625" s="24"/>
      <c r="AQ625" s="11"/>
      <c r="AR625" s="37"/>
      <c r="AS625" s="37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</row>
    <row r="626">
      <c r="A626" s="11"/>
      <c r="B626" s="11"/>
      <c r="C626" s="11"/>
      <c r="D626" s="11"/>
      <c r="E626" s="24"/>
      <c r="F626" s="11"/>
      <c r="G626" s="11"/>
      <c r="H626" s="11"/>
      <c r="I626" s="52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52"/>
      <c r="AI626" s="37"/>
      <c r="AJ626" s="11"/>
      <c r="AK626" s="37"/>
      <c r="AL626" s="37"/>
      <c r="AM626" s="11"/>
      <c r="AN626" s="11"/>
      <c r="AO626" s="11"/>
      <c r="AP626" s="24"/>
      <c r="AQ626" s="11"/>
      <c r="AR626" s="37"/>
      <c r="AS626" s="37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</row>
    <row r="627">
      <c r="A627" s="11"/>
      <c r="B627" s="11"/>
      <c r="C627" s="11"/>
      <c r="D627" s="11"/>
      <c r="E627" s="24"/>
      <c r="F627" s="11"/>
      <c r="G627" s="11"/>
      <c r="H627" s="11"/>
      <c r="I627" s="52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52"/>
      <c r="AI627" s="37"/>
      <c r="AJ627" s="11"/>
      <c r="AK627" s="37"/>
      <c r="AL627" s="37"/>
      <c r="AM627" s="11"/>
      <c r="AN627" s="11"/>
      <c r="AO627" s="11"/>
      <c r="AP627" s="24"/>
      <c r="AQ627" s="11"/>
      <c r="AR627" s="37"/>
      <c r="AS627" s="37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</row>
    <row r="628">
      <c r="A628" s="11"/>
      <c r="B628" s="11"/>
      <c r="C628" s="11"/>
      <c r="D628" s="11"/>
      <c r="E628" s="24"/>
      <c r="F628" s="11"/>
      <c r="G628" s="11"/>
      <c r="H628" s="11"/>
      <c r="I628" s="52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52"/>
      <c r="AI628" s="37"/>
      <c r="AJ628" s="11"/>
      <c r="AK628" s="37"/>
      <c r="AL628" s="37"/>
      <c r="AM628" s="11"/>
      <c r="AN628" s="11"/>
      <c r="AO628" s="11"/>
      <c r="AP628" s="24"/>
      <c r="AQ628" s="11"/>
      <c r="AR628" s="37"/>
      <c r="AS628" s="37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</row>
    <row r="629">
      <c r="A629" s="11"/>
      <c r="B629" s="11"/>
      <c r="C629" s="11"/>
      <c r="D629" s="11"/>
      <c r="E629" s="24"/>
      <c r="F629" s="11"/>
      <c r="G629" s="11"/>
      <c r="H629" s="11"/>
      <c r="I629" s="52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52"/>
      <c r="AI629" s="37"/>
      <c r="AJ629" s="11"/>
      <c r="AK629" s="37"/>
      <c r="AL629" s="37"/>
      <c r="AM629" s="11"/>
      <c r="AN629" s="11"/>
      <c r="AO629" s="11"/>
      <c r="AP629" s="24"/>
      <c r="AQ629" s="11"/>
      <c r="AR629" s="37"/>
      <c r="AS629" s="37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1"/>
    </row>
    <row r="630">
      <c r="A630" s="11"/>
      <c r="B630" s="11"/>
      <c r="C630" s="11"/>
      <c r="D630" s="11"/>
      <c r="E630" s="24"/>
      <c r="F630" s="11"/>
      <c r="G630" s="11"/>
      <c r="H630" s="11"/>
      <c r="I630" s="52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52"/>
      <c r="AI630" s="37"/>
      <c r="AJ630" s="11"/>
      <c r="AK630" s="37"/>
      <c r="AL630" s="37"/>
      <c r="AM630" s="11"/>
      <c r="AN630" s="11"/>
      <c r="AO630" s="11"/>
      <c r="AP630" s="24"/>
      <c r="AQ630" s="11"/>
      <c r="AR630" s="37"/>
      <c r="AS630" s="37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</row>
    <row r="631">
      <c r="A631" s="11"/>
      <c r="B631" s="11"/>
      <c r="C631" s="11"/>
      <c r="D631" s="11"/>
      <c r="E631" s="24"/>
      <c r="F631" s="11"/>
      <c r="G631" s="11"/>
      <c r="H631" s="11"/>
      <c r="I631" s="52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52"/>
      <c r="AI631" s="37"/>
      <c r="AJ631" s="11"/>
      <c r="AK631" s="37"/>
      <c r="AL631" s="37"/>
      <c r="AM631" s="11"/>
      <c r="AN631" s="11"/>
      <c r="AO631" s="11"/>
      <c r="AP631" s="24"/>
      <c r="AQ631" s="11"/>
      <c r="AR631" s="37"/>
      <c r="AS631" s="37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</row>
    <row r="632">
      <c r="A632" s="11"/>
      <c r="B632" s="11"/>
      <c r="C632" s="11"/>
      <c r="D632" s="11"/>
      <c r="E632" s="24"/>
      <c r="F632" s="11"/>
      <c r="G632" s="11"/>
      <c r="H632" s="11"/>
      <c r="I632" s="52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52"/>
      <c r="AI632" s="37"/>
      <c r="AJ632" s="11"/>
      <c r="AK632" s="37"/>
      <c r="AL632" s="37"/>
      <c r="AM632" s="11"/>
      <c r="AN632" s="11"/>
      <c r="AO632" s="11"/>
      <c r="AP632" s="24"/>
      <c r="AQ632" s="11"/>
      <c r="AR632" s="37"/>
      <c r="AS632" s="37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</row>
    <row r="633">
      <c r="A633" s="11"/>
      <c r="B633" s="11"/>
      <c r="C633" s="11"/>
      <c r="D633" s="11"/>
      <c r="E633" s="24"/>
      <c r="F633" s="11"/>
      <c r="G633" s="11"/>
      <c r="H633" s="11"/>
      <c r="I633" s="52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52"/>
      <c r="AI633" s="37"/>
      <c r="AJ633" s="11"/>
      <c r="AK633" s="37"/>
      <c r="AL633" s="37"/>
      <c r="AM633" s="11"/>
      <c r="AN633" s="11"/>
      <c r="AO633" s="11"/>
      <c r="AP633" s="24"/>
      <c r="AQ633" s="11"/>
      <c r="AR633" s="37"/>
      <c r="AS633" s="37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</row>
    <row r="634">
      <c r="A634" s="11"/>
      <c r="B634" s="11"/>
      <c r="C634" s="11"/>
      <c r="D634" s="11"/>
      <c r="E634" s="24"/>
      <c r="F634" s="11"/>
      <c r="G634" s="11"/>
      <c r="H634" s="11"/>
      <c r="I634" s="52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52"/>
      <c r="AI634" s="37"/>
      <c r="AJ634" s="11"/>
      <c r="AK634" s="37"/>
      <c r="AL634" s="37"/>
      <c r="AM634" s="11"/>
      <c r="AN634" s="11"/>
      <c r="AO634" s="11"/>
      <c r="AP634" s="24"/>
      <c r="AQ634" s="11"/>
      <c r="AR634" s="37"/>
      <c r="AS634" s="37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</row>
    <row r="635">
      <c r="A635" s="11"/>
      <c r="B635" s="11"/>
      <c r="C635" s="11"/>
      <c r="D635" s="11"/>
      <c r="E635" s="24"/>
      <c r="F635" s="11"/>
      <c r="G635" s="11"/>
      <c r="H635" s="11"/>
      <c r="I635" s="52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52"/>
      <c r="AI635" s="37"/>
      <c r="AJ635" s="11"/>
      <c r="AK635" s="37"/>
      <c r="AL635" s="37"/>
      <c r="AM635" s="11"/>
      <c r="AN635" s="11"/>
      <c r="AO635" s="11"/>
      <c r="AP635" s="24"/>
      <c r="AQ635" s="11"/>
      <c r="AR635" s="37"/>
      <c r="AS635" s="37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M635" s="11"/>
      <c r="BN635" s="11"/>
    </row>
    <row r="636">
      <c r="A636" s="11"/>
      <c r="B636" s="11"/>
      <c r="C636" s="11"/>
      <c r="D636" s="11"/>
      <c r="E636" s="24"/>
      <c r="F636" s="11"/>
      <c r="G636" s="11"/>
      <c r="H636" s="11"/>
      <c r="I636" s="52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52"/>
      <c r="AI636" s="37"/>
      <c r="AJ636" s="11"/>
      <c r="AK636" s="37"/>
      <c r="AL636" s="37"/>
      <c r="AM636" s="11"/>
      <c r="AN636" s="11"/>
      <c r="AO636" s="11"/>
      <c r="AP636" s="24"/>
      <c r="AQ636" s="11"/>
      <c r="AR636" s="37"/>
      <c r="AS636" s="37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</row>
    <row r="637">
      <c r="A637" s="11"/>
      <c r="B637" s="11"/>
      <c r="C637" s="11"/>
      <c r="D637" s="11"/>
      <c r="E637" s="24"/>
      <c r="F637" s="11"/>
      <c r="G637" s="11"/>
      <c r="H637" s="11"/>
      <c r="I637" s="52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52"/>
      <c r="AI637" s="37"/>
      <c r="AJ637" s="11"/>
      <c r="AK637" s="37"/>
      <c r="AL637" s="37"/>
      <c r="AM637" s="11"/>
      <c r="AN637" s="11"/>
      <c r="AO637" s="11"/>
      <c r="AP637" s="24"/>
      <c r="AQ637" s="11"/>
      <c r="AR637" s="37"/>
      <c r="AS637" s="37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1"/>
    </row>
    <row r="638">
      <c r="A638" s="11"/>
      <c r="B638" s="11"/>
      <c r="C638" s="11"/>
      <c r="D638" s="11"/>
      <c r="E638" s="24"/>
      <c r="F638" s="11"/>
      <c r="G638" s="11"/>
      <c r="H638" s="11"/>
      <c r="I638" s="52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52"/>
      <c r="AI638" s="37"/>
      <c r="AJ638" s="11"/>
      <c r="AK638" s="37"/>
      <c r="AL638" s="37"/>
      <c r="AM638" s="11"/>
      <c r="AN638" s="11"/>
      <c r="AO638" s="11"/>
      <c r="AP638" s="24"/>
      <c r="AQ638" s="11"/>
      <c r="AR638" s="37"/>
      <c r="AS638" s="37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</row>
    <row r="639">
      <c r="A639" s="11"/>
      <c r="B639" s="11"/>
      <c r="C639" s="11"/>
      <c r="D639" s="11"/>
      <c r="E639" s="24"/>
      <c r="F639" s="11"/>
      <c r="G639" s="11"/>
      <c r="H639" s="11"/>
      <c r="I639" s="52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52"/>
      <c r="AI639" s="37"/>
      <c r="AJ639" s="11"/>
      <c r="AK639" s="37"/>
      <c r="AL639" s="37"/>
      <c r="AM639" s="11"/>
      <c r="AN639" s="11"/>
      <c r="AO639" s="11"/>
      <c r="AP639" s="24"/>
      <c r="AQ639" s="11"/>
      <c r="AR639" s="37"/>
      <c r="AS639" s="37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M639" s="11"/>
      <c r="BN639" s="11"/>
    </row>
    <row r="640">
      <c r="A640" s="11"/>
      <c r="B640" s="11"/>
      <c r="C640" s="11"/>
      <c r="D640" s="11"/>
      <c r="E640" s="24"/>
      <c r="F640" s="11"/>
      <c r="G640" s="11"/>
      <c r="H640" s="11"/>
      <c r="I640" s="52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52"/>
      <c r="AI640" s="37"/>
      <c r="AJ640" s="11"/>
      <c r="AK640" s="37"/>
      <c r="AL640" s="37"/>
      <c r="AM640" s="11"/>
      <c r="AN640" s="11"/>
      <c r="AO640" s="11"/>
      <c r="AP640" s="24"/>
      <c r="AQ640" s="11"/>
      <c r="AR640" s="37"/>
      <c r="AS640" s="37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</row>
    <row r="641">
      <c r="A641" s="11"/>
      <c r="B641" s="11"/>
      <c r="C641" s="11"/>
      <c r="D641" s="11"/>
      <c r="E641" s="24"/>
      <c r="F641" s="11"/>
      <c r="G641" s="11"/>
      <c r="H641" s="11"/>
      <c r="I641" s="52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52"/>
      <c r="AI641" s="37"/>
      <c r="AJ641" s="11"/>
      <c r="AK641" s="37"/>
      <c r="AL641" s="37"/>
      <c r="AM641" s="11"/>
      <c r="AN641" s="11"/>
      <c r="AO641" s="11"/>
      <c r="AP641" s="24"/>
      <c r="AQ641" s="11"/>
      <c r="AR641" s="37"/>
      <c r="AS641" s="37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</row>
    <row r="642">
      <c r="A642" s="11"/>
      <c r="B642" s="11"/>
      <c r="C642" s="11"/>
      <c r="D642" s="11"/>
      <c r="E642" s="24"/>
      <c r="F642" s="11"/>
      <c r="G642" s="11"/>
      <c r="H642" s="11"/>
      <c r="I642" s="52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52"/>
      <c r="AI642" s="37"/>
      <c r="AJ642" s="11"/>
      <c r="AK642" s="37"/>
      <c r="AL642" s="37"/>
      <c r="AM642" s="11"/>
      <c r="AN642" s="11"/>
      <c r="AO642" s="11"/>
      <c r="AP642" s="24"/>
      <c r="AQ642" s="11"/>
      <c r="AR642" s="37"/>
      <c r="AS642" s="37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</row>
    <row r="643">
      <c r="A643" s="11"/>
      <c r="B643" s="11"/>
      <c r="C643" s="11"/>
      <c r="D643" s="11"/>
      <c r="E643" s="24"/>
      <c r="F643" s="11"/>
      <c r="G643" s="11"/>
      <c r="H643" s="11"/>
      <c r="I643" s="52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52"/>
      <c r="AI643" s="37"/>
      <c r="AJ643" s="11"/>
      <c r="AK643" s="37"/>
      <c r="AL643" s="37"/>
      <c r="AM643" s="11"/>
      <c r="AN643" s="11"/>
      <c r="AO643" s="11"/>
      <c r="AP643" s="24"/>
      <c r="AQ643" s="11"/>
      <c r="AR643" s="37"/>
      <c r="AS643" s="37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M643" s="11"/>
      <c r="BN643" s="11"/>
    </row>
    <row r="644">
      <c r="A644" s="11"/>
      <c r="B644" s="11"/>
      <c r="C644" s="11"/>
      <c r="D644" s="11"/>
      <c r="E644" s="24"/>
      <c r="F644" s="11"/>
      <c r="G644" s="11"/>
      <c r="H644" s="11"/>
      <c r="I644" s="52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52"/>
      <c r="AI644" s="37"/>
      <c r="AJ644" s="11"/>
      <c r="AK644" s="37"/>
      <c r="AL644" s="37"/>
      <c r="AM644" s="11"/>
      <c r="AN644" s="11"/>
      <c r="AO644" s="11"/>
      <c r="AP644" s="24"/>
      <c r="AQ644" s="11"/>
      <c r="AR644" s="37"/>
      <c r="AS644" s="37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</row>
    <row r="645">
      <c r="A645" s="11"/>
      <c r="B645" s="11"/>
      <c r="C645" s="11"/>
      <c r="D645" s="11"/>
      <c r="E645" s="24"/>
      <c r="F645" s="11"/>
      <c r="G645" s="11"/>
      <c r="H645" s="11"/>
      <c r="I645" s="52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52"/>
      <c r="AI645" s="37"/>
      <c r="AJ645" s="11"/>
      <c r="AK645" s="37"/>
      <c r="AL645" s="37"/>
      <c r="AM645" s="11"/>
      <c r="AN645" s="11"/>
      <c r="AO645" s="11"/>
      <c r="AP645" s="24"/>
      <c r="AQ645" s="11"/>
      <c r="AR645" s="37"/>
      <c r="AS645" s="37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M645" s="11"/>
      <c r="BN645" s="11"/>
    </row>
    <row r="646">
      <c r="A646" s="11"/>
      <c r="B646" s="11"/>
      <c r="C646" s="11"/>
      <c r="D646" s="11"/>
      <c r="E646" s="24"/>
      <c r="F646" s="11"/>
      <c r="G646" s="11"/>
      <c r="H646" s="11"/>
      <c r="I646" s="52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52"/>
      <c r="AI646" s="37"/>
      <c r="AJ646" s="11"/>
      <c r="AK646" s="37"/>
      <c r="AL646" s="37"/>
      <c r="AM646" s="11"/>
      <c r="AN646" s="11"/>
      <c r="AO646" s="11"/>
      <c r="AP646" s="24"/>
      <c r="AQ646" s="11"/>
      <c r="AR646" s="37"/>
      <c r="AS646" s="37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</row>
    <row r="647">
      <c r="A647" s="11"/>
      <c r="B647" s="11"/>
      <c r="C647" s="11"/>
      <c r="D647" s="11"/>
      <c r="E647" s="24"/>
      <c r="F647" s="11"/>
      <c r="G647" s="11"/>
      <c r="H647" s="11"/>
      <c r="I647" s="52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52"/>
      <c r="AI647" s="37"/>
      <c r="AJ647" s="11"/>
      <c r="AK647" s="37"/>
      <c r="AL647" s="37"/>
      <c r="AM647" s="11"/>
      <c r="AN647" s="11"/>
      <c r="AO647" s="11"/>
      <c r="AP647" s="24"/>
      <c r="AQ647" s="11"/>
      <c r="AR647" s="37"/>
      <c r="AS647" s="37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1"/>
    </row>
    <row r="648">
      <c r="A648" s="11"/>
      <c r="B648" s="11"/>
      <c r="C648" s="11"/>
      <c r="D648" s="11"/>
      <c r="E648" s="24"/>
      <c r="F648" s="11"/>
      <c r="G648" s="11"/>
      <c r="H648" s="11"/>
      <c r="I648" s="52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52"/>
      <c r="AI648" s="37"/>
      <c r="AJ648" s="11"/>
      <c r="AK648" s="37"/>
      <c r="AL648" s="37"/>
      <c r="AM648" s="11"/>
      <c r="AN648" s="11"/>
      <c r="AO648" s="11"/>
      <c r="AP648" s="24"/>
      <c r="AQ648" s="11"/>
      <c r="AR648" s="37"/>
      <c r="AS648" s="37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</row>
    <row r="649">
      <c r="A649" s="11"/>
      <c r="B649" s="11"/>
      <c r="C649" s="11"/>
      <c r="D649" s="11"/>
      <c r="E649" s="24"/>
      <c r="F649" s="11"/>
      <c r="G649" s="11"/>
      <c r="H649" s="11"/>
      <c r="I649" s="52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52"/>
      <c r="AI649" s="37"/>
      <c r="AJ649" s="11"/>
      <c r="AK649" s="37"/>
      <c r="AL649" s="37"/>
      <c r="AM649" s="11"/>
      <c r="AN649" s="11"/>
      <c r="AO649" s="11"/>
      <c r="AP649" s="24"/>
      <c r="AQ649" s="11"/>
      <c r="AR649" s="37"/>
      <c r="AS649" s="37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M649" s="11"/>
      <c r="BN649" s="11"/>
    </row>
    <row r="650">
      <c r="A650" s="11"/>
      <c r="B650" s="11"/>
      <c r="C650" s="11"/>
      <c r="D650" s="11"/>
      <c r="E650" s="24"/>
      <c r="F650" s="11"/>
      <c r="G650" s="11"/>
      <c r="H650" s="11"/>
      <c r="I650" s="52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52"/>
      <c r="AI650" s="37"/>
      <c r="AJ650" s="11"/>
      <c r="AK650" s="37"/>
      <c r="AL650" s="37"/>
      <c r="AM650" s="11"/>
      <c r="AN650" s="11"/>
      <c r="AO650" s="11"/>
      <c r="AP650" s="24"/>
      <c r="AQ650" s="11"/>
      <c r="AR650" s="37"/>
      <c r="AS650" s="37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</row>
    <row r="651">
      <c r="A651" s="11"/>
      <c r="B651" s="11"/>
      <c r="C651" s="11"/>
      <c r="D651" s="11"/>
      <c r="E651" s="24"/>
      <c r="F651" s="11"/>
      <c r="G651" s="11"/>
      <c r="H651" s="11"/>
      <c r="I651" s="52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52"/>
      <c r="AI651" s="37"/>
      <c r="AJ651" s="11"/>
      <c r="AK651" s="37"/>
      <c r="AL651" s="37"/>
      <c r="AM651" s="11"/>
      <c r="AN651" s="11"/>
      <c r="AO651" s="11"/>
      <c r="AP651" s="24"/>
      <c r="AQ651" s="11"/>
      <c r="AR651" s="37"/>
      <c r="AS651" s="37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M651" s="11"/>
      <c r="BN651" s="11"/>
    </row>
    <row r="652">
      <c r="A652" s="11"/>
      <c r="B652" s="11"/>
      <c r="C652" s="11"/>
      <c r="D652" s="11"/>
      <c r="E652" s="24"/>
      <c r="F652" s="11"/>
      <c r="G652" s="11"/>
      <c r="H652" s="11"/>
      <c r="I652" s="52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52"/>
      <c r="AI652" s="37"/>
      <c r="AJ652" s="11"/>
      <c r="AK652" s="37"/>
      <c r="AL652" s="37"/>
      <c r="AM652" s="11"/>
      <c r="AN652" s="11"/>
      <c r="AO652" s="11"/>
      <c r="AP652" s="24"/>
      <c r="AQ652" s="11"/>
      <c r="AR652" s="37"/>
      <c r="AS652" s="37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</row>
    <row r="653">
      <c r="A653" s="11"/>
      <c r="B653" s="11"/>
      <c r="C653" s="11"/>
      <c r="D653" s="11"/>
      <c r="E653" s="24"/>
      <c r="F653" s="11"/>
      <c r="G653" s="11"/>
      <c r="H653" s="11"/>
      <c r="I653" s="52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52"/>
      <c r="AI653" s="37"/>
      <c r="AJ653" s="11"/>
      <c r="AK653" s="37"/>
      <c r="AL653" s="37"/>
      <c r="AM653" s="11"/>
      <c r="AN653" s="11"/>
      <c r="AO653" s="11"/>
      <c r="AP653" s="24"/>
      <c r="AQ653" s="11"/>
      <c r="AR653" s="37"/>
      <c r="AS653" s="37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M653" s="11"/>
      <c r="BN653" s="11"/>
    </row>
    <row r="654">
      <c r="A654" s="11"/>
      <c r="B654" s="11"/>
      <c r="C654" s="11"/>
      <c r="D654" s="11"/>
      <c r="E654" s="24"/>
      <c r="F654" s="11"/>
      <c r="G654" s="11"/>
      <c r="H654" s="11"/>
      <c r="I654" s="52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52"/>
      <c r="AI654" s="37"/>
      <c r="AJ654" s="11"/>
      <c r="AK654" s="37"/>
      <c r="AL654" s="37"/>
      <c r="AM654" s="11"/>
      <c r="AN654" s="11"/>
      <c r="AO654" s="11"/>
      <c r="AP654" s="24"/>
      <c r="AQ654" s="11"/>
      <c r="AR654" s="37"/>
      <c r="AS654" s="37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</row>
    <row r="655">
      <c r="A655" s="11"/>
      <c r="B655" s="11"/>
      <c r="C655" s="11"/>
      <c r="D655" s="11"/>
      <c r="E655" s="24"/>
      <c r="F655" s="11"/>
      <c r="G655" s="11"/>
      <c r="H655" s="11"/>
      <c r="I655" s="52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52"/>
      <c r="AI655" s="37"/>
      <c r="AJ655" s="11"/>
      <c r="AK655" s="37"/>
      <c r="AL655" s="37"/>
      <c r="AM655" s="11"/>
      <c r="AN655" s="11"/>
      <c r="AO655" s="11"/>
      <c r="AP655" s="24"/>
      <c r="AQ655" s="11"/>
      <c r="AR655" s="37"/>
      <c r="AS655" s="37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  <c r="BM655" s="11"/>
      <c r="BN655" s="11"/>
    </row>
    <row r="656">
      <c r="A656" s="11"/>
      <c r="B656" s="11"/>
      <c r="C656" s="11"/>
      <c r="D656" s="11"/>
      <c r="E656" s="24"/>
      <c r="F656" s="11"/>
      <c r="G656" s="11"/>
      <c r="H656" s="11"/>
      <c r="I656" s="52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52"/>
      <c r="AI656" s="37"/>
      <c r="AJ656" s="11"/>
      <c r="AK656" s="37"/>
      <c r="AL656" s="37"/>
      <c r="AM656" s="11"/>
      <c r="AN656" s="11"/>
      <c r="AO656" s="11"/>
      <c r="AP656" s="24"/>
      <c r="AQ656" s="11"/>
      <c r="AR656" s="37"/>
      <c r="AS656" s="37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</row>
    <row r="657">
      <c r="A657" s="11"/>
      <c r="B657" s="11"/>
      <c r="C657" s="11"/>
      <c r="D657" s="11"/>
      <c r="E657" s="24"/>
      <c r="F657" s="11"/>
      <c r="G657" s="11"/>
      <c r="H657" s="11"/>
      <c r="I657" s="52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52"/>
      <c r="AI657" s="37"/>
      <c r="AJ657" s="11"/>
      <c r="AK657" s="37"/>
      <c r="AL657" s="37"/>
      <c r="AM657" s="11"/>
      <c r="AN657" s="11"/>
      <c r="AO657" s="11"/>
      <c r="AP657" s="24"/>
      <c r="AQ657" s="11"/>
      <c r="AR657" s="37"/>
      <c r="AS657" s="37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</row>
    <row r="658">
      <c r="A658" s="11"/>
      <c r="B658" s="11"/>
      <c r="C658" s="11"/>
      <c r="D658" s="11"/>
      <c r="E658" s="24"/>
      <c r="F658" s="11"/>
      <c r="G658" s="11"/>
      <c r="H658" s="11"/>
      <c r="I658" s="52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52"/>
      <c r="AI658" s="37"/>
      <c r="AJ658" s="11"/>
      <c r="AK658" s="37"/>
      <c r="AL658" s="37"/>
      <c r="AM658" s="11"/>
      <c r="AN658" s="11"/>
      <c r="AO658" s="11"/>
      <c r="AP658" s="24"/>
      <c r="AQ658" s="11"/>
      <c r="AR658" s="37"/>
      <c r="AS658" s="37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</row>
    <row r="659">
      <c r="A659" s="11"/>
      <c r="B659" s="11"/>
      <c r="C659" s="11"/>
      <c r="D659" s="11"/>
      <c r="E659" s="24"/>
      <c r="F659" s="11"/>
      <c r="G659" s="11"/>
      <c r="H659" s="11"/>
      <c r="I659" s="52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52"/>
      <c r="AI659" s="37"/>
      <c r="AJ659" s="11"/>
      <c r="AK659" s="37"/>
      <c r="AL659" s="37"/>
      <c r="AM659" s="11"/>
      <c r="AN659" s="11"/>
      <c r="AO659" s="11"/>
      <c r="AP659" s="24"/>
      <c r="AQ659" s="11"/>
      <c r="AR659" s="37"/>
      <c r="AS659" s="37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M659" s="11"/>
      <c r="BN659" s="11"/>
    </row>
    <row r="660">
      <c r="A660" s="11"/>
      <c r="B660" s="11"/>
      <c r="C660" s="11"/>
      <c r="D660" s="11"/>
      <c r="E660" s="24"/>
      <c r="F660" s="11"/>
      <c r="G660" s="11"/>
      <c r="H660" s="11"/>
      <c r="I660" s="52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52"/>
      <c r="AI660" s="37"/>
      <c r="AJ660" s="11"/>
      <c r="AK660" s="37"/>
      <c r="AL660" s="37"/>
      <c r="AM660" s="11"/>
      <c r="AN660" s="11"/>
      <c r="AO660" s="11"/>
      <c r="AP660" s="24"/>
      <c r="AQ660" s="11"/>
      <c r="AR660" s="37"/>
      <c r="AS660" s="37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1"/>
    </row>
    <row r="661">
      <c r="A661" s="11"/>
      <c r="B661" s="11"/>
      <c r="C661" s="11"/>
      <c r="D661" s="11"/>
      <c r="E661" s="24"/>
      <c r="F661" s="11"/>
      <c r="G661" s="11"/>
      <c r="H661" s="11"/>
      <c r="I661" s="52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52"/>
      <c r="AI661" s="37"/>
      <c r="AJ661" s="11"/>
      <c r="AK661" s="37"/>
      <c r="AL661" s="37"/>
      <c r="AM661" s="11"/>
      <c r="AN661" s="11"/>
      <c r="AO661" s="11"/>
      <c r="AP661" s="24"/>
      <c r="AQ661" s="11"/>
      <c r="AR661" s="37"/>
      <c r="AS661" s="37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  <c r="BM661" s="11"/>
      <c r="BN661" s="11"/>
    </row>
    <row r="662">
      <c r="A662" s="11"/>
      <c r="B662" s="11"/>
      <c r="C662" s="11"/>
      <c r="D662" s="11"/>
      <c r="E662" s="24"/>
      <c r="F662" s="11"/>
      <c r="G662" s="11"/>
      <c r="H662" s="11"/>
      <c r="I662" s="52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52"/>
      <c r="AI662" s="37"/>
      <c r="AJ662" s="11"/>
      <c r="AK662" s="37"/>
      <c r="AL662" s="37"/>
      <c r="AM662" s="11"/>
      <c r="AN662" s="11"/>
      <c r="AO662" s="11"/>
      <c r="AP662" s="24"/>
      <c r="AQ662" s="11"/>
      <c r="AR662" s="37"/>
      <c r="AS662" s="37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</row>
    <row r="663">
      <c r="A663" s="11"/>
      <c r="B663" s="11"/>
      <c r="C663" s="11"/>
      <c r="D663" s="11"/>
      <c r="E663" s="24"/>
      <c r="F663" s="11"/>
      <c r="G663" s="11"/>
      <c r="H663" s="11"/>
      <c r="I663" s="52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52"/>
      <c r="AI663" s="37"/>
      <c r="AJ663" s="11"/>
      <c r="AK663" s="37"/>
      <c r="AL663" s="37"/>
      <c r="AM663" s="11"/>
      <c r="AN663" s="11"/>
      <c r="AO663" s="11"/>
      <c r="AP663" s="24"/>
      <c r="AQ663" s="11"/>
      <c r="AR663" s="37"/>
      <c r="AS663" s="37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  <c r="BM663" s="11"/>
      <c r="BN663" s="11"/>
    </row>
    <row r="664">
      <c r="A664" s="11"/>
      <c r="B664" s="11"/>
      <c r="C664" s="11"/>
      <c r="D664" s="11"/>
      <c r="E664" s="24"/>
      <c r="F664" s="11"/>
      <c r="G664" s="11"/>
      <c r="H664" s="11"/>
      <c r="I664" s="52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52"/>
      <c r="AI664" s="37"/>
      <c r="AJ664" s="11"/>
      <c r="AK664" s="37"/>
      <c r="AL664" s="37"/>
      <c r="AM664" s="11"/>
      <c r="AN664" s="11"/>
      <c r="AO664" s="11"/>
      <c r="AP664" s="24"/>
      <c r="AQ664" s="11"/>
      <c r="AR664" s="37"/>
      <c r="AS664" s="37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1"/>
    </row>
    <row r="665">
      <c r="A665" s="11"/>
      <c r="B665" s="11"/>
      <c r="C665" s="11"/>
      <c r="D665" s="11"/>
      <c r="E665" s="24"/>
      <c r="F665" s="11"/>
      <c r="G665" s="11"/>
      <c r="H665" s="11"/>
      <c r="I665" s="52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52"/>
      <c r="AI665" s="37"/>
      <c r="AJ665" s="11"/>
      <c r="AK665" s="37"/>
      <c r="AL665" s="37"/>
      <c r="AM665" s="11"/>
      <c r="AN665" s="11"/>
      <c r="AO665" s="11"/>
      <c r="AP665" s="24"/>
      <c r="AQ665" s="11"/>
      <c r="AR665" s="37"/>
      <c r="AS665" s="37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  <c r="BM665" s="11"/>
      <c r="BN665" s="11"/>
    </row>
    <row r="666">
      <c r="A666" s="11"/>
      <c r="B666" s="11"/>
      <c r="C666" s="11"/>
      <c r="D666" s="11"/>
      <c r="E666" s="24"/>
      <c r="F666" s="11"/>
      <c r="G666" s="11"/>
      <c r="H666" s="11"/>
      <c r="I666" s="52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52"/>
      <c r="AI666" s="37"/>
      <c r="AJ666" s="11"/>
      <c r="AK666" s="37"/>
      <c r="AL666" s="37"/>
      <c r="AM666" s="11"/>
      <c r="AN666" s="11"/>
      <c r="AO666" s="11"/>
      <c r="AP666" s="24"/>
      <c r="AQ666" s="11"/>
      <c r="AR666" s="37"/>
      <c r="AS666" s="37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1"/>
    </row>
    <row r="667">
      <c r="A667" s="11"/>
      <c r="B667" s="11"/>
      <c r="C667" s="11"/>
      <c r="D667" s="11"/>
      <c r="E667" s="24"/>
      <c r="F667" s="11"/>
      <c r="G667" s="11"/>
      <c r="H667" s="11"/>
      <c r="I667" s="52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52"/>
      <c r="AI667" s="37"/>
      <c r="AJ667" s="11"/>
      <c r="AK667" s="37"/>
      <c r="AL667" s="37"/>
      <c r="AM667" s="11"/>
      <c r="AN667" s="11"/>
      <c r="AO667" s="11"/>
      <c r="AP667" s="24"/>
      <c r="AQ667" s="11"/>
      <c r="AR667" s="37"/>
      <c r="AS667" s="37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M667" s="11"/>
      <c r="BN667" s="11"/>
    </row>
    <row r="668">
      <c r="A668" s="11"/>
      <c r="B668" s="11"/>
      <c r="C668" s="11"/>
      <c r="D668" s="11"/>
      <c r="E668" s="24"/>
      <c r="F668" s="11"/>
      <c r="G668" s="11"/>
      <c r="H668" s="11"/>
      <c r="I668" s="52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52"/>
      <c r="AI668" s="37"/>
      <c r="AJ668" s="11"/>
      <c r="AK668" s="37"/>
      <c r="AL668" s="37"/>
      <c r="AM668" s="11"/>
      <c r="AN668" s="11"/>
      <c r="AO668" s="11"/>
      <c r="AP668" s="24"/>
      <c r="AQ668" s="11"/>
      <c r="AR668" s="37"/>
      <c r="AS668" s="37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1"/>
    </row>
    <row r="669">
      <c r="A669" s="11"/>
      <c r="B669" s="11"/>
      <c r="C669" s="11"/>
      <c r="D669" s="11"/>
      <c r="E669" s="24"/>
      <c r="F669" s="11"/>
      <c r="G669" s="11"/>
      <c r="H669" s="11"/>
      <c r="I669" s="52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52"/>
      <c r="AI669" s="37"/>
      <c r="AJ669" s="11"/>
      <c r="AK669" s="37"/>
      <c r="AL669" s="37"/>
      <c r="AM669" s="11"/>
      <c r="AN669" s="11"/>
      <c r="AO669" s="11"/>
      <c r="AP669" s="24"/>
      <c r="AQ669" s="11"/>
      <c r="AR669" s="37"/>
      <c r="AS669" s="37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  <c r="BM669" s="11"/>
      <c r="BN669" s="11"/>
    </row>
    <row r="670">
      <c r="A670" s="11"/>
      <c r="B670" s="11"/>
      <c r="C670" s="11"/>
      <c r="D670" s="11"/>
      <c r="E670" s="24"/>
      <c r="F670" s="11"/>
      <c r="G670" s="11"/>
      <c r="H670" s="11"/>
      <c r="I670" s="52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52"/>
      <c r="AI670" s="37"/>
      <c r="AJ670" s="11"/>
      <c r="AK670" s="37"/>
      <c r="AL670" s="37"/>
      <c r="AM670" s="11"/>
      <c r="AN670" s="11"/>
      <c r="AO670" s="11"/>
      <c r="AP670" s="24"/>
      <c r="AQ670" s="11"/>
      <c r="AR670" s="37"/>
      <c r="AS670" s="37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</row>
    <row r="671">
      <c r="A671" s="11"/>
      <c r="B671" s="11"/>
      <c r="C671" s="11"/>
      <c r="D671" s="11"/>
      <c r="E671" s="24"/>
      <c r="F671" s="11"/>
      <c r="G671" s="11"/>
      <c r="H671" s="11"/>
      <c r="I671" s="52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52"/>
      <c r="AI671" s="37"/>
      <c r="AJ671" s="11"/>
      <c r="AK671" s="37"/>
      <c r="AL671" s="37"/>
      <c r="AM671" s="11"/>
      <c r="AN671" s="11"/>
      <c r="AO671" s="11"/>
      <c r="AP671" s="24"/>
      <c r="AQ671" s="11"/>
      <c r="AR671" s="37"/>
      <c r="AS671" s="37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M671" s="11"/>
      <c r="BN671" s="11"/>
    </row>
    <row r="672">
      <c r="A672" s="11"/>
      <c r="B672" s="11"/>
      <c r="C672" s="11"/>
      <c r="D672" s="11"/>
      <c r="E672" s="24"/>
      <c r="F672" s="11"/>
      <c r="G672" s="11"/>
      <c r="H672" s="11"/>
      <c r="I672" s="52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52"/>
      <c r="AI672" s="37"/>
      <c r="AJ672" s="11"/>
      <c r="AK672" s="37"/>
      <c r="AL672" s="37"/>
      <c r="AM672" s="11"/>
      <c r="AN672" s="11"/>
      <c r="AO672" s="11"/>
      <c r="AP672" s="24"/>
      <c r="AQ672" s="11"/>
      <c r="AR672" s="37"/>
      <c r="AS672" s="37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</row>
    <row r="673">
      <c r="A673" s="11"/>
      <c r="B673" s="11"/>
      <c r="C673" s="11"/>
      <c r="D673" s="11"/>
      <c r="E673" s="24"/>
      <c r="F673" s="11"/>
      <c r="G673" s="11"/>
      <c r="H673" s="11"/>
      <c r="I673" s="52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52"/>
      <c r="AI673" s="37"/>
      <c r="AJ673" s="11"/>
      <c r="AK673" s="37"/>
      <c r="AL673" s="37"/>
      <c r="AM673" s="11"/>
      <c r="AN673" s="11"/>
      <c r="AO673" s="11"/>
      <c r="AP673" s="24"/>
      <c r="AQ673" s="11"/>
      <c r="AR673" s="37"/>
      <c r="AS673" s="37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M673" s="11"/>
      <c r="BN673" s="11"/>
    </row>
    <row r="674">
      <c r="A674" s="11"/>
      <c r="B674" s="11"/>
      <c r="C674" s="11"/>
      <c r="D674" s="11"/>
      <c r="E674" s="24"/>
      <c r="F674" s="11"/>
      <c r="G674" s="11"/>
      <c r="H674" s="11"/>
      <c r="I674" s="52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52"/>
      <c r="AI674" s="37"/>
      <c r="AJ674" s="11"/>
      <c r="AK674" s="37"/>
      <c r="AL674" s="37"/>
      <c r="AM674" s="11"/>
      <c r="AN674" s="11"/>
      <c r="AO674" s="11"/>
      <c r="AP674" s="24"/>
      <c r="AQ674" s="11"/>
      <c r="AR674" s="37"/>
      <c r="AS674" s="37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</row>
    <row r="675">
      <c r="A675" s="11"/>
      <c r="B675" s="11"/>
      <c r="C675" s="11"/>
      <c r="D675" s="11"/>
      <c r="E675" s="24"/>
      <c r="F675" s="11"/>
      <c r="G675" s="11"/>
      <c r="H675" s="11"/>
      <c r="I675" s="52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52"/>
      <c r="AI675" s="37"/>
      <c r="AJ675" s="11"/>
      <c r="AK675" s="37"/>
      <c r="AL675" s="37"/>
      <c r="AM675" s="11"/>
      <c r="AN675" s="11"/>
      <c r="AO675" s="11"/>
      <c r="AP675" s="24"/>
      <c r="AQ675" s="11"/>
      <c r="AR675" s="37"/>
      <c r="AS675" s="37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M675" s="11"/>
      <c r="BN675" s="11"/>
    </row>
    <row r="676">
      <c r="A676" s="11"/>
      <c r="B676" s="11"/>
      <c r="C676" s="11"/>
      <c r="D676" s="11"/>
      <c r="E676" s="24"/>
      <c r="F676" s="11"/>
      <c r="G676" s="11"/>
      <c r="H676" s="11"/>
      <c r="I676" s="52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52"/>
      <c r="AI676" s="37"/>
      <c r="AJ676" s="11"/>
      <c r="AK676" s="37"/>
      <c r="AL676" s="37"/>
      <c r="AM676" s="11"/>
      <c r="AN676" s="11"/>
      <c r="AO676" s="11"/>
      <c r="AP676" s="24"/>
      <c r="AQ676" s="11"/>
      <c r="AR676" s="37"/>
      <c r="AS676" s="37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</row>
    <row r="677">
      <c r="A677" s="11"/>
      <c r="B677" s="11"/>
      <c r="C677" s="11"/>
      <c r="D677" s="11"/>
      <c r="E677" s="24"/>
      <c r="F677" s="11"/>
      <c r="G677" s="11"/>
      <c r="H677" s="11"/>
      <c r="I677" s="52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52"/>
      <c r="AI677" s="37"/>
      <c r="AJ677" s="11"/>
      <c r="AK677" s="37"/>
      <c r="AL677" s="37"/>
      <c r="AM677" s="11"/>
      <c r="AN677" s="11"/>
      <c r="AO677" s="11"/>
      <c r="AP677" s="24"/>
      <c r="AQ677" s="11"/>
      <c r="AR677" s="37"/>
      <c r="AS677" s="37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1"/>
    </row>
    <row r="678">
      <c r="A678" s="11"/>
      <c r="B678" s="11"/>
      <c r="C678" s="11"/>
      <c r="D678" s="11"/>
      <c r="E678" s="24"/>
      <c r="F678" s="11"/>
      <c r="G678" s="11"/>
      <c r="H678" s="11"/>
      <c r="I678" s="52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52"/>
      <c r="AI678" s="37"/>
      <c r="AJ678" s="11"/>
      <c r="AK678" s="37"/>
      <c r="AL678" s="37"/>
      <c r="AM678" s="11"/>
      <c r="AN678" s="11"/>
      <c r="AO678" s="11"/>
      <c r="AP678" s="24"/>
      <c r="AQ678" s="11"/>
      <c r="AR678" s="37"/>
      <c r="AS678" s="37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</row>
    <row r="679">
      <c r="A679" s="11"/>
      <c r="B679" s="11"/>
      <c r="C679" s="11"/>
      <c r="D679" s="11"/>
      <c r="E679" s="24"/>
      <c r="F679" s="11"/>
      <c r="G679" s="11"/>
      <c r="H679" s="11"/>
      <c r="I679" s="52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52"/>
      <c r="AI679" s="37"/>
      <c r="AJ679" s="11"/>
      <c r="AK679" s="37"/>
      <c r="AL679" s="37"/>
      <c r="AM679" s="11"/>
      <c r="AN679" s="11"/>
      <c r="AO679" s="11"/>
      <c r="AP679" s="24"/>
      <c r="AQ679" s="11"/>
      <c r="AR679" s="37"/>
      <c r="AS679" s="37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  <c r="BM679" s="11"/>
      <c r="BN679" s="11"/>
    </row>
    <row r="680">
      <c r="A680" s="11"/>
      <c r="B680" s="11"/>
      <c r="C680" s="11"/>
      <c r="D680" s="11"/>
      <c r="E680" s="24"/>
      <c r="F680" s="11"/>
      <c r="G680" s="11"/>
      <c r="H680" s="11"/>
      <c r="I680" s="52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52"/>
      <c r="AI680" s="37"/>
      <c r="AJ680" s="11"/>
      <c r="AK680" s="37"/>
      <c r="AL680" s="37"/>
      <c r="AM680" s="11"/>
      <c r="AN680" s="11"/>
      <c r="AO680" s="11"/>
      <c r="AP680" s="24"/>
      <c r="AQ680" s="11"/>
      <c r="AR680" s="37"/>
      <c r="AS680" s="37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</row>
    <row r="681">
      <c r="A681" s="11"/>
      <c r="B681" s="11"/>
      <c r="C681" s="11"/>
      <c r="D681" s="11"/>
      <c r="E681" s="24"/>
      <c r="F681" s="11"/>
      <c r="G681" s="11"/>
      <c r="H681" s="11"/>
      <c r="I681" s="52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52"/>
      <c r="AI681" s="37"/>
      <c r="AJ681" s="11"/>
      <c r="AK681" s="37"/>
      <c r="AL681" s="37"/>
      <c r="AM681" s="11"/>
      <c r="AN681" s="11"/>
      <c r="AO681" s="11"/>
      <c r="AP681" s="24"/>
      <c r="AQ681" s="11"/>
      <c r="AR681" s="37"/>
      <c r="AS681" s="37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1"/>
    </row>
    <row r="682">
      <c r="A682" s="11"/>
      <c r="B682" s="11"/>
      <c r="C682" s="11"/>
      <c r="D682" s="11"/>
      <c r="E682" s="24"/>
      <c r="F682" s="11"/>
      <c r="G682" s="11"/>
      <c r="H682" s="11"/>
      <c r="I682" s="52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52"/>
      <c r="AI682" s="37"/>
      <c r="AJ682" s="11"/>
      <c r="AK682" s="37"/>
      <c r="AL682" s="37"/>
      <c r="AM682" s="11"/>
      <c r="AN682" s="11"/>
      <c r="AO682" s="11"/>
      <c r="AP682" s="24"/>
      <c r="AQ682" s="11"/>
      <c r="AR682" s="37"/>
      <c r="AS682" s="37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</row>
    <row r="683">
      <c r="A683" s="11"/>
      <c r="B683" s="11"/>
      <c r="C683" s="11"/>
      <c r="D683" s="11"/>
      <c r="E683" s="24"/>
      <c r="F683" s="11"/>
      <c r="G683" s="11"/>
      <c r="H683" s="11"/>
      <c r="I683" s="52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52"/>
      <c r="AI683" s="37"/>
      <c r="AJ683" s="11"/>
      <c r="AK683" s="37"/>
      <c r="AL683" s="37"/>
      <c r="AM683" s="11"/>
      <c r="AN683" s="11"/>
      <c r="AO683" s="11"/>
      <c r="AP683" s="24"/>
      <c r="AQ683" s="11"/>
      <c r="AR683" s="37"/>
      <c r="AS683" s="37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1"/>
    </row>
    <row r="684">
      <c r="A684" s="11"/>
      <c r="B684" s="11"/>
      <c r="C684" s="11"/>
      <c r="D684" s="11"/>
      <c r="E684" s="24"/>
      <c r="F684" s="11"/>
      <c r="G684" s="11"/>
      <c r="H684" s="11"/>
      <c r="I684" s="52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52"/>
      <c r="AI684" s="37"/>
      <c r="AJ684" s="11"/>
      <c r="AK684" s="37"/>
      <c r="AL684" s="37"/>
      <c r="AM684" s="11"/>
      <c r="AN684" s="11"/>
      <c r="AO684" s="11"/>
      <c r="AP684" s="24"/>
      <c r="AQ684" s="11"/>
      <c r="AR684" s="37"/>
      <c r="AS684" s="37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</row>
    <row r="685">
      <c r="A685" s="11"/>
      <c r="B685" s="11"/>
      <c r="C685" s="11"/>
      <c r="D685" s="11"/>
      <c r="E685" s="24"/>
      <c r="F685" s="11"/>
      <c r="G685" s="11"/>
      <c r="H685" s="11"/>
      <c r="I685" s="52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52"/>
      <c r="AI685" s="37"/>
      <c r="AJ685" s="11"/>
      <c r="AK685" s="37"/>
      <c r="AL685" s="37"/>
      <c r="AM685" s="11"/>
      <c r="AN685" s="11"/>
      <c r="AO685" s="11"/>
      <c r="AP685" s="24"/>
      <c r="AQ685" s="11"/>
      <c r="AR685" s="37"/>
      <c r="AS685" s="37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1"/>
    </row>
    <row r="686">
      <c r="A686" s="11"/>
      <c r="B686" s="11"/>
      <c r="C686" s="11"/>
      <c r="D686" s="11"/>
      <c r="E686" s="24"/>
      <c r="F686" s="11"/>
      <c r="G686" s="11"/>
      <c r="H686" s="11"/>
      <c r="I686" s="52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52"/>
      <c r="AI686" s="37"/>
      <c r="AJ686" s="11"/>
      <c r="AK686" s="37"/>
      <c r="AL686" s="37"/>
      <c r="AM686" s="11"/>
      <c r="AN686" s="11"/>
      <c r="AO686" s="11"/>
      <c r="AP686" s="24"/>
      <c r="AQ686" s="11"/>
      <c r="AR686" s="37"/>
      <c r="AS686" s="37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</row>
    <row r="687">
      <c r="A687" s="11"/>
      <c r="B687" s="11"/>
      <c r="C687" s="11"/>
      <c r="D687" s="11"/>
      <c r="E687" s="24"/>
      <c r="F687" s="11"/>
      <c r="G687" s="11"/>
      <c r="H687" s="11"/>
      <c r="I687" s="52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52"/>
      <c r="AI687" s="37"/>
      <c r="AJ687" s="11"/>
      <c r="AK687" s="37"/>
      <c r="AL687" s="37"/>
      <c r="AM687" s="11"/>
      <c r="AN687" s="11"/>
      <c r="AO687" s="11"/>
      <c r="AP687" s="24"/>
      <c r="AQ687" s="11"/>
      <c r="AR687" s="37"/>
      <c r="AS687" s="37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</row>
    <row r="688">
      <c r="A688" s="11"/>
      <c r="B688" s="11"/>
      <c r="C688" s="11"/>
      <c r="D688" s="11"/>
      <c r="E688" s="24"/>
      <c r="F688" s="11"/>
      <c r="G688" s="11"/>
      <c r="H688" s="11"/>
      <c r="I688" s="52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52"/>
      <c r="AI688" s="37"/>
      <c r="AJ688" s="11"/>
      <c r="AK688" s="37"/>
      <c r="AL688" s="37"/>
      <c r="AM688" s="11"/>
      <c r="AN688" s="11"/>
      <c r="AO688" s="11"/>
      <c r="AP688" s="24"/>
      <c r="AQ688" s="11"/>
      <c r="AR688" s="37"/>
      <c r="AS688" s="37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</row>
    <row r="689">
      <c r="A689" s="11"/>
      <c r="B689" s="11"/>
      <c r="C689" s="11"/>
      <c r="D689" s="11"/>
      <c r="E689" s="24"/>
      <c r="F689" s="11"/>
      <c r="G689" s="11"/>
      <c r="H689" s="11"/>
      <c r="I689" s="52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52"/>
      <c r="AI689" s="37"/>
      <c r="AJ689" s="11"/>
      <c r="AK689" s="37"/>
      <c r="AL689" s="37"/>
      <c r="AM689" s="11"/>
      <c r="AN689" s="11"/>
      <c r="AO689" s="11"/>
      <c r="AP689" s="24"/>
      <c r="AQ689" s="11"/>
      <c r="AR689" s="37"/>
      <c r="AS689" s="37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</row>
    <row r="690">
      <c r="A690" s="11"/>
      <c r="B690" s="11"/>
      <c r="C690" s="11"/>
      <c r="D690" s="11"/>
      <c r="E690" s="24"/>
      <c r="F690" s="11"/>
      <c r="G690" s="11"/>
      <c r="H690" s="11"/>
      <c r="I690" s="52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52"/>
      <c r="AI690" s="37"/>
      <c r="AJ690" s="11"/>
      <c r="AK690" s="37"/>
      <c r="AL690" s="37"/>
      <c r="AM690" s="11"/>
      <c r="AN690" s="11"/>
      <c r="AO690" s="11"/>
      <c r="AP690" s="24"/>
      <c r="AQ690" s="11"/>
      <c r="AR690" s="37"/>
      <c r="AS690" s="37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</row>
    <row r="691">
      <c r="A691" s="11"/>
      <c r="B691" s="11"/>
      <c r="C691" s="11"/>
      <c r="D691" s="11"/>
      <c r="E691" s="24"/>
      <c r="F691" s="11"/>
      <c r="G691" s="11"/>
      <c r="H691" s="11"/>
      <c r="I691" s="52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52"/>
      <c r="AI691" s="37"/>
      <c r="AJ691" s="11"/>
      <c r="AK691" s="37"/>
      <c r="AL691" s="37"/>
      <c r="AM691" s="11"/>
      <c r="AN691" s="11"/>
      <c r="AO691" s="11"/>
      <c r="AP691" s="24"/>
      <c r="AQ691" s="11"/>
      <c r="AR691" s="37"/>
      <c r="AS691" s="37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  <c r="BM691" s="11"/>
      <c r="BN691" s="11"/>
    </row>
    <row r="692">
      <c r="A692" s="11"/>
      <c r="B692" s="11"/>
      <c r="C692" s="11"/>
      <c r="D692" s="11"/>
      <c r="E692" s="24"/>
      <c r="F692" s="11"/>
      <c r="G692" s="11"/>
      <c r="H692" s="11"/>
      <c r="I692" s="52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52"/>
      <c r="AI692" s="37"/>
      <c r="AJ692" s="11"/>
      <c r="AK692" s="37"/>
      <c r="AL692" s="37"/>
      <c r="AM692" s="11"/>
      <c r="AN692" s="11"/>
      <c r="AO692" s="11"/>
      <c r="AP692" s="24"/>
      <c r="AQ692" s="11"/>
      <c r="AR692" s="37"/>
      <c r="AS692" s="37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</row>
    <row r="693">
      <c r="A693" s="11"/>
      <c r="B693" s="11"/>
      <c r="C693" s="11"/>
      <c r="D693" s="11"/>
      <c r="E693" s="24"/>
      <c r="F693" s="11"/>
      <c r="G693" s="11"/>
      <c r="H693" s="11"/>
      <c r="I693" s="52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52"/>
      <c r="AI693" s="37"/>
      <c r="AJ693" s="11"/>
      <c r="AK693" s="37"/>
      <c r="AL693" s="37"/>
      <c r="AM693" s="11"/>
      <c r="AN693" s="11"/>
      <c r="AO693" s="11"/>
      <c r="AP693" s="24"/>
      <c r="AQ693" s="11"/>
      <c r="AR693" s="37"/>
      <c r="AS693" s="37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  <c r="BM693" s="11"/>
      <c r="BN693" s="11"/>
    </row>
    <row r="694">
      <c r="A694" s="11"/>
      <c r="B694" s="11"/>
      <c r="C694" s="11"/>
      <c r="D694" s="11"/>
      <c r="E694" s="24"/>
      <c r="F694" s="11"/>
      <c r="G694" s="11"/>
      <c r="H694" s="11"/>
      <c r="I694" s="52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52"/>
      <c r="AI694" s="37"/>
      <c r="AJ694" s="11"/>
      <c r="AK694" s="37"/>
      <c r="AL694" s="37"/>
      <c r="AM694" s="11"/>
      <c r="AN694" s="11"/>
      <c r="AO694" s="11"/>
      <c r="AP694" s="24"/>
      <c r="AQ694" s="11"/>
      <c r="AR694" s="37"/>
      <c r="AS694" s="37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</row>
    <row r="695">
      <c r="A695" s="11"/>
      <c r="B695" s="11"/>
      <c r="C695" s="11"/>
      <c r="D695" s="11"/>
      <c r="E695" s="24"/>
      <c r="F695" s="11"/>
      <c r="G695" s="11"/>
      <c r="H695" s="11"/>
      <c r="I695" s="52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52"/>
      <c r="AI695" s="37"/>
      <c r="AJ695" s="11"/>
      <c r="AK695" s="37"/>
      <c r="AL695" s="37"/>
      <c r="AM695" s="11"/>
      <c r="AN695" s="11"/>
      <c r="AO695" s="11"/>
      <c r="AP695" s="24"/>
      <c r="AQ695" s="11"/>
      <c r="AR695" s="37"/>
      <c r="AS695" s="37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  <c r="BM695" s="11"/>
      <c r="BN695" s="11"/>
    </row>
    <row r="696">
      <c r="A696" s="11"/>
      <c r="B696" s="11"/>
      <c r="C696" s="11"/>
      <c r="D696" s="11"/>
      <c r="E696" s="24"/>
      <c r="F696" s="11"/>
      <c r="G696" s="11"/>
      <c r="H696" s="11"/>
      <c r="I696" s="52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52"/>
      <c r="AI696" s="37"/>
      <c r="AJ696" s="11"/>
      <c r="AK696" s="37"/>
      <c r="AL696" s="37"/>
      <c r="AM696" s="11"/>
      <c r="AN696" s="11"/>
      <c r="AO696" s="11"/>
      <c r="AP696" s="24"/>
      <c r="AQ696" s="11"/>
      <c r="AR696" s="37"/>
      <c r="AS696" s="37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</row>
    <row r="697">
      <c r="A697" s="11"/>
      <c r="B697" s="11"/>
      <c r="C697" s="11"/>
      <c r="D697" s="11"/>
      <c r="E697" s="24"/>
      <c r="F697" s="11"/>
      <c r="G697" s="11"/>
      <c r="H697" s="11"/>
      <c r="I697" s="52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52"/>
      <c r="AI697" s="37"/>
      <c r="AJ697" s="11"/>
      <c r="AK697" s="37"/>
      <c r="AL697" s="37"/>
      <c r="AM697" s="11"/>
      <c r="AN697" s="11"/>
      <c r="AO697" s="11"/>
      <c r="AP697" s="24"/>
      <c r="AQ697" s="11"/>
      <c r="AR697" s="37"/>
      <c r="AS697" s="37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</row>
    <row r="698">
      <c r="A698" s="11"/>
      <c r="B698" s="11"/>
      <c r="C698" s="11"/>
      <c r="D698" s="11"/>
      <c r="E698" s="24"/>
      <c r="F698" s="11"/>
      <c r="G698" s="11"/>
      <c r="H698" s="11"/>
      <c r="I698" s="52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52"/>
      <c r="AI698" s="37"/>
      <c r="AJ698" s="11"/>
      <c r="AK698" s="37"/>
      <c r="AL698" s="37"/>
      <c r="AM698" s="11"/>
      <c r="AN698" s="11"/>
      <c r="AO698" s="11"/>
      <c r="AP698" s="24"/>
      <c r="AQ698" s="11"/>
      <c r="AR698" s="37"/>
      <c r="AS698" s="37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</row>
    <row r="699">
      <c r="A699" s="11"/>
      <c r="B699" s="11"/>
      <c r="C699" s="11"/>
      <c r="D699" s="11"/>
      <c r="E699" s="24"/>
      <c r="F699" s="11"/>
      <c r="G699" s="11"/>
      <c r="H699" s="11"/>
      <c r="I699" s="52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52"/>
      <c r="AI699" s="37"/>
      <c r="AJ699" s="11"/>
      <c r="AK699" s="37"/>
      <c r="AL699" s="37"/>
      <c r="AM699" s="11"/>
      <c r="AN699" s="11"/>
      <c r="AO699" s="11"/>
      <c r="AP699" s="24"/>
      <c r="AQ699" s="11"/>
      <c r="AR699" s="37"/>
      <c r="AS699" s="37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1"/>
    </row>
    <row r="700">
      <c r="A700" s="11"/>
      <c r="B700" s="11"/>
      <c r="C700" s="11"/>
      <c r="D700" s="11"/>
      <c r="E700" s="24"/>
      <c r="F700" s="11"/>
      <c r="G700" s="11"/>
      <c r="H700" s="11"/>
      <c r="I700" s="52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52"/>
      <c r="AI700" s="37"/>
      <c r="AJ700" s="11"/>
      <c r="AK700" s="37"/>
      <c r="AL700" s="37"/>
      <c r="AM700" s="11"/>
      <c r="AN700" s="11"/>
      <c r="AO700" s="11"/>
      <c r="AP700" s="24"/>
      <c r="AQ700" s="11"/>
      <c r="AR700" s="37"/>
      <c r="AS700" s="37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</row>
    <row r="701">
      <c r="A701" s="11"/>
      <c r="B701" s="11"/>
      <c r="C701" s="11"/>
      <c r="D701" s="11"/>
      <c r="E701" s="24"/>
      <c r="F701" s="11"/>
      <c r="G701" s="11"/>
      <c r="H701" s="11"/>
      <c r="I701" s="52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52"/>
      <c r="AI701" s="37"/>
      <c r="AJ701" s="11"/>
      <c r="AK701" s="37"/>
      <c r="AL701" s="37"/>
      <c r="AM701" s="11"/>
      <c r="AN701" s="11"/>
      <c r="AO701" s="11"/>
      <c r="AP701" s="24"/>
      <c r="AQ701" s="11"/>
      <c r="AR701" s="37"/>
      <c r="AS701" s="37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1"/>
    </row>
    <row r="702">
      <c r="A702" s="11"/>
      <c r="B702" s="11"/>
      <c r="C702" s="11"/>
      <c r="D702" s="11"/>
      <c r="E702" s="24"/>
      <c r="F702" s="11"/>
      <c r="G702" s="11"/>
      <c r="H702" s="11"/>
      <c r="I702" s="52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52"/>
      <c r="AI702" s="37"/>
      <c r="AJ702" s="11"/>
      <c r="AK702" s="37"/>
      <c r="AL702" s="37"/>
      <c r="AM702" s="11"/>
      <c r="AN702" s="11"/>
      <c r="AO702" s="11"/>
      <c r="AP702" s="24"/>
      <c r="AQ702" s="11"/>
      <c r="AR702" s="37"/>
      <c r="AS702" s="37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</row>
    <row r="703">
      <c r="A703" s="11"/>
      <c r="B703" s="11"/>
      <c r="C703" s="11"/>
      <c r="D703" s="11"/>
      <c r="E703" s="24"/>
      <c r="F703" s="11"/>
      <c r="G703" s="11"/>
      <c r="H703" s="11"/>
      <c r="I703" s="52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52"/>
      <c r="AI703" s="37"/>
      <c r="AJ703" s="11"/>
      <c r="AK703" s="37"/>
      <c r="AL703" s="37"/>
      <c r="AM703" s="11"/>
      <c r="AN703" s="11"/>
      <c r="AO703" s="11"/>
      <c r="AP703" s="24"/>
      <c r="AQ703" s="11"/>
      <c r="AR703" s="37"/>
      <c r="AS703" s="37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1"/>
    </row>
    <row r="704">
      <c r="A704" s="11"/>
      <c r="B704" s="11"/>
      <c r="C704" s="11"/>
      <c r="D704" s="11"/>
      <c r="E704" s="24"/>
      <c r="F704" s="11"/>
      <c r="G704" s="11"/>
      <c r="H704" s="11"/>
      <c r="I704" s="52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52"/>
      <c r="AI704" s="37"/>
      <c r="AJ704" s="11"/>
      <c r="AK704" s="37"/>
      <c r="AL704" s="37"/>
      <c r="AM704" s="11"/>
      <c r="AN704" s="11"/>
      <c r="AO704" s="11"/>
      <c r="AP704" s="24"/>
      <c r="AQ704" s="11"/>
      <c r="AR704" s="37"/>
      <c r="AS704" s="37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</row>
    <row r="705">
      <c r="A705" s="11"/>
      <c r="B705" s="11"/>
      <c r="C705" s="11"/>
      <c r="D705" s="11"/>
      <c r="E705" s="24"/>
      <c r="F705" s="11"/>
      <c r="G705" s="11"/>
      <c r="H705" s="11"/>
      <c r="I705" s="52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52"/>
      <c r="AI705" s="37"/>
      <c r="AJ705" s="11"/>
      <c r="AK705" s="37"/>
      <c r="AL705" s="37"/>
      <c r="AM705" s="11"/>
      <c r="AN705" s="11"/>
      <c r="AO705" s="11"/>
      <c r="AP705" s="24"/>
      <c r="AQ705" s="11"/>
      <c r="AR705" s="37"/>
      <c r="AS705" s="37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1"/>
    </row>
    <row r="706">
      <c r="A706" s="11"/>
      <c r="B706" s="11"/>
      <c r="C706" s="11"/>
      <c r="D706" s="11"/>
      <c r="E706" s="24"/>
      <c r="F706" s="11"/>
      <c r="G706" s="11"/>
      <c r="H706" s="11"/>
      <c r="I706" s="52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52"/>
      <c r="AI706" s="37"/>
      <c r="AJ706" s="11"/>
      <c r="AK706" s="37"/>
      <c r="AL706" s="37"/>
      <c r="AM706" s="11"/>
      <c r="AN706" s="11"/>
      <c r="AO706" s="11"/>
      <c r="AP706" s="24"/>
      <c r="AQ706" s="11"/>
      <c r="AR706" s="37"/>
      <c r="AS706" s="37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</row>
    <row r="707">
      <c r="A707" s="11"/>
      <c r="B707" s="11"/>
      <c r="C707" s="11"/>
      <c r="D707" s="11"/>
      <c r="E707" s="24"/>
      <c r="F707" s="11"/>
      <c r="G707" s="11"/>
      <c r="H707" s="11"/>
      <c r="I707" s="52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52"/>
      <c r="AI707" s="37"/>
      <c r="AJ707" s="11"/>
      <c r="AK707" s="37"/>
      <c r="AL707" s="37"/>
      <c r="AM707" s="11"/>
      <c r="AN707" s="11"/>
      <c r="AO707" s="11"/>
      <c r="AP707" s="24"/>
      <c r="AQ707" s="11"/>
      <c r="AR707" s="37"/>
      <c r="AS707" s="37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</row>
    <row r="708">
      <c r="A708" s="11"/>
      <c r="B708" s="11"/>
      <c r="C708" s="11"/>
      <c r="D708" s="11"/>
      <c r="E708" s="24"/>
      <c r="F708" s="11"/>
      <c r="G708" s="11"/>
      <c r="H708" s="11"/>
      <c r="I708" s="52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52"/>
      <c r="AI708" s="37"/>
      <c r="AJ708" s="11"/>
      <c r="AK708" s="37"/>
      <c r="AL708" s="37"/>
      <c r="AM708" s="11"/>
      <c r="AN708" s="11"/>
      <c r="AO708" s="11"/>
      <c r="AP708" s="24"/>
      <c r="AQ708" s="11"/>
      <c r="AR708" s="37"/>
      <c r="AS708" s="37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</row>
    <row r="709">
      <c r="A709" s="11"/>
      <c r="B709" s="11"/>
      <c r="C709" s="11"/>
      <c r="D709" s="11"/>
      <c r="E709" s="24"/>
      <c r="F709" s="11"/>
      <c r="G709" s="11"/>
      <c r="H709" s="11"/>
      <c r="I709" s="52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52"/>
      <c r="AI709" s="37"/>
      <c r="AJ709" s="11"/>
      <c r="AK709" s="37"/>
      <c r="AL709" s="37"/>
      <c r="AM709" s="11"/>
      <c r="AN709" s="11"/>
      <c r="AO709" s="11"/>
      <c r="AP709" s="24"/>
      <c r="AQ709" s="11"/>
      <c r="AR709" s="37"/>
      <c r="AS709" s="37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  <c r="BJ709" s="11"/>
      <c r="BK709" s="11"/>
      <c r="BL709" s="11"/>
      <c r="BM709" s="11"/>
      <c r="BN709" s="11"/>
    </row>
    <row r="710">
      <c r="A710" s="11"/>
      <c r="B710" s="11"/>
      <c r="C710" s="11"/>
      <c r="D710" s="11"/>
      <c r="E710" s="24"/>
      <c r="F710" s="11"/>
      <c r="G710" s="11"/>
      <c r="H710" s="11"/>
      <c r="I710" s="52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52"/>
      <c r="AI710" s="37"/>
      <c r="AJ710" s="11"/>
      <c r="AK710" s="37"/>
      <c r="AL710" s="37"/>
      <c r="AM710" s="11"/>
      <c r="AN710" s="11"/>
      <c r="AO710" s="11"/>
      <c r="AP710" s="24"/>
      <c r="AQ710" s="11"/>
      <c r="AR710" s="37"/>
      <c r="AS710" s="37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</row>
    <row r="711">
      <c r="A711" s="11"/>
      <c r="B711" s="11"/>
      <c r="C711" s="11"/>
      <c r="D711" s="11"/>
      <c r="E711" s="24"/>
      <c r="F711" s="11"/>
      <c r="G711" s="11"/>
      <c r="H711" s="11"/>
      <c r="I711" s="52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52"/>
      <c r="AI711" s="37"/>
      <c r="AJ711" s="11"/>
      <c r="AK711" s="37"/>
      <c r="AL711" s="37"/>
      <c r="AM711" s="11"/>
      <c r="AN711" s="11"/>
      <c r="AO711" s="11"/>
      <c r="AP711" s="24"/>
      <c r="AQ711" s="11"/>
      <c r="AR711" s="37"/>
      <c r="AS711" s="37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  <c r="BJ711" s="11"/>
      <c r="BK711" s="11"/>
      <c r="BL711" s="11"/>
      <c r="BM711" s="11"/>
      <c r="BN711" s="11"/>
    </row>
    <row r="712">
      <c r="A712" s="11"/>
      <c r="B712" s="11"/>
      <c r="C712" s="11"/>
      <c r="D712" s="11"/>
      <c r="E712" s="24"/>
      <c r="F712" s="11"/>
      <c r="G712" s="11"/>
      <c r="H712" s="11"/>
      <c r="I712" s="52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52"/>
      <c r="AI712" s="37"/>
      <c r="AJ712" s="11"/>
      <c r="AK712" s="37"/>
      <c r="AL712" s="37"/>
      <c r="AM712" s="11"/>
      <c r="AN712" s="11"/>
      <c r="AO712" s="11"/>
      <c r="AP712" s="24"/>
      <c r="AQ712" s="11"/>
      <c r="AR712" s="37"/>
      <c r="AS712" s="37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</row>
    <row r="713">
      <c r="A713" s="11"/>
      <c r="B713" s="11"/>
      <c r="C713" s="11"/>
      <c r="D713" s="11"/>
      <c r="E713" s="24"/>
      <c r="F713" s="11"/>
      <c r="G713" s="11"/>
      <c r="H713" s="11"/>
      <c r="I713" s="52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52"/>
      <c r="AI713" s="37"/>
      <c r="AJ713" s="11"/>
      <c r="AK713" s="37"/>
      <c r="AL713" s="37"/>
      <c r="AM713" s="11"/>
      <c r="AN713" s="11"/>
      <c r="AO713" s="11"/>
      <c r="AP713" s="24"/>
      <c r="AQ713" s="11"/>
      <c r="AR713" s="37"/>
      <c r="AS713" s="37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  <c r="BJ713" s="11"/>
      <c r="BK713" s="11"/>
      <c r="BL713" s="11"/>
      <c r="BM713" s="11"/>
      <c r="BN713" s="11"/>
    </row>
    <row r="714">
      <c r="A714" s="11"/>
      <c r="B714" s="11"/>
      <c r="C714" s="11"/>
      <c r="D714" s="11"/>
      <c r="E714" s="24"/>
      <c r="F714" s="11"/>
      <c r="G714" s="11"/>
      <c r="H714" s="11"/>
      <c r="I714" s="52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52"/>
      <c r="AI714" s="37"/>
      <c r="AJ714" s="11"/>
      <c r="AK714" s="37"/>
      <c r="AL714" s="37"/>
      <c r="AM714" s="11"/>
      <c r="AN714" s="11"/>
      <c r="AO714" s="11"/>
      <c r="AP714" s="24"/>
      <c r="AQ714" s="11"/>
      <c r="AR714" s="37"/>
      <c r="AS714" s="37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</row>
    <row r="715">
      <c r="A715" s="11"/>
      <c r="B715" s="11"/>
      <c r="C715" s="11"/>
      <c r="D715" s="11"/>
      <c r="E715" s="24"/>
      <c r="F715" s="11"/>
      <c r="G715" s="11"/>
      <c r="H715" s="11"/>
      <c r="I715" s="52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52"/>
      <c r="AI715" s="37"/>
      <c r="AJ715" s="11"/>
      <c r="AK715" s="37"/>
      <c r="AL715" s="37"/>
      <c r="AM715" s="11"/>
      <c r="AN715" s="11"/>
      <c r="AO715" s="11"/>
      <c r="AP715" s="24"/>
      <c r="AQ715" s="11"/>
      <c r="AR715" s="37"/>
      <c r="AS715" s="37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  <c r="BJ715" s="11"/>
      <c r="BK715" s="11"/>
      <c r="BL715" s="11"/>
      <c r="BM715" s="11"/>
      <c r="BN715" s="11"/>
    </row>
    <row r="716">
      <c r="A716" s="11"/>
      <c r="B716" s="11"/>
      <c r="C716" s="11"/>
      <c r="D716" s="11"/>
      <c r="E716" s="24"/>
      <c r="F716" s="11"/>
      <c r="G716" s="11"/>
      <c r="H716" s="11"/>
      <c r="I716" s="52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52"/>
      <c r="AI716" s="37"/>
      <c r="AJ716" s="11"/>
      <c r="AK716" s="37"/>
      <c r="AL716" s="37"/>
      <c r="AM716" s="11"/>
      <c r="AN716" s="11"/>
      <c r="AO716" s="11"/>
      <c r="AP716" s="24"/>
      <c r="AQ716" s="11"/>
      <c r="AR716" s="37"/>
      <c r="AS716" s="37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</row>
    <row r="717">
      <c r="A717" s="11"/>
      <c r="B717" s="11"/>
      <c r="C717" s="11"/>
      <c r="D717" s="11"/>
      <c r="E717" s="24"/>
      <c r="F717" s="11"/>
      <c r="G717" s="11"/>
      <c r="H717" s="11"/>
      <c r="I717" s="52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52"/>
      <c r="AI717" s="37"/>
      <c r="AJ717" s="11"/>
      <c r="AK717" s="37"/>
      <c r="AL717" s="37"/>
      <c r="AM717" s="11"/>
      <c r="AN717" s="11"/>
      <c r="AO717" s="11"/>
      <c r="AP717" s="24"/>
      <c r="AQ717" s="11"/>
      <c r="AR717" s="37"/>
      <c r="AS717" s="37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1"/>
    </row>
    <row r="718">
      <c r="A718" s="11"/>
      <c r="B718" s="11"/>
      <c r="C718" s="11"/>
      <c r="D718" s="11"/>
      <c r="E718" s="24"/>
      <c r="F718" s="11"/>
      <c r="G718" s="11"/>
      <c r="H718" s="11"/>
      <c r="I718" s="52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52"/>
      <c r="AI718" s="37"/>
      <c r="AJ718" s="11"/>
      <c r="AK718" s="37"/>
      <c r="AL718" s="37"/>
      <c r="AM718" s="11"/>
      <c r="AN718" s="11"/>
      <c r="AO718" s="11"/>
      <c r="AP718" s="24"/>
      <c r="AQ718" s="11"/>
      <c r="AR718" s="37"/>
      <c r="AS718" s="37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</row>
    <row r="719">
      <c r="A719" s="11"/>
      <c r="B719" s="11"/>
      <c r="C719" s="11"/>
      <c r="D719" s="11"/>
      <c r="E719" s="24"/>
      <c r="F719" s="11"/>
      <c r="G719" s="11"/>
      <c r="H719" s="11"/>
      <c r="I719" s="52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52"/>
      <c r="AI719" s="37"/>
      <c r="AJ719" s="11"/>
      <c r="AK719" s="37"/>
      <c r="AL719" s="37"/>
      <c r="AM719" s="11"/>
      <c r="AN719" s="11"/>
      <c r="AO719" s="11"/>
      <c r="AP719" s="24"/>
      <c r="AQ719" s="11"/>
      <c r="AR719" s="37"/>
      <c r="AS719" s="37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</row>
    <row r="720">
      <c r="A720" s="11"/>
      <c r="B720" s="11"/>
      <c r="C720" s="11"/>
      <c r="D720" s="11"/>
      <c r="E720" s="24"/>
      <c r="F720" s="11"/>
      <c r="G720" s="11"/>
      <c r="H720" s="11"/>
      <c r="I720" s="52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52"/>
      <c r="AI720" s="37"/>
      <c r="AJ720" s="11"/>
      <c r="AK720" s="37"/>
      <c r="AL720" s="37"/>
      <c r="AM720" s="11"/>
      <c r="AN720" s="11"/>
      <c r="AO720" s="11"/>
      <c r="AP720" s="24"/>
      <c r="AQ720" s="11"/>
      <c r="AR720" s="37"/>
      <c r="AS720" s="37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</row>
    <row r="721">
      <c r="A721" s="11"/>
      <c r="B721" s="11"/>
      <c r="C721" s="11"/>
      <c r="D721" s="11"/>
      <c r="E721" s="24"/>
      <c r="F721" s="11"/>
      <c r="G721" s="11"/>
      <c r="H721" s="11"/>
      <c r="I721" s="52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52"/>
      <c r="AI721" s="37"/>
      <c r="AJ721" s="11"/>
      <c r="AK721" s="37"/>
      <c r="AL721" s="37"/>
      <c r="AM721" s="11"/>
      <c r="AN721" s="11"/>
      <c r="AO721" s="11"/>
      <c r="AP721" s="24"/>
      <c r="AQ721" s="11"/>
      <c r="AR721" s="37"/>
      <c r="AS721" s="37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</row>
    <row r="722">
      <c r="A722" s="11"/>
      <c r="B722" s="11"/>
      <c r="C722" s="11"/>
      <c r="D722" s="11"/>
      <c r="E722" s="24"/>
      <c r="F722" s="11"/>
      <c r="G722" s="11"/>
      <c r="H722" s="11"/>
      <c r="I722" s="52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52"/>
      <c r="AI722" s="37"/>
      <c r="AJ722" s="11"/>
      <c r="AK722" s="37"/>
      <c r="AL722" s="37"/>
      <c r="AM722" s="11"/>
      <c r="AN722" s="11"/>
      <c r="AO722" s="11"/>
      <c r="AP722" s="24"/>
      <c r="AQ722" s="11"/>
      <c r="AR722" s="37"/>
      <c r="AS722" s="37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</row>
    <row r="723">
      <c r="A723" s="11"/>
      <c r="B723" s="11"/>
      <c r="C723" s="11"/>
      <c r="D723" s="11"/>
      <c r="E723" s="24"/>
      <c r="F723" s="11"/>
      <c r="G723" s="11"/>
      <c r="H723" s="11"/>
      <c r="I723" s="52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52"/>
      <c r="AI723" s="37"/>
      <c r="AJ723" s="11"/>
      <c r="AK723" s="37"/>
      <c r="AL723" s="37"/>
      <c r="AM723" s="11"/>
      <c r="AN723" s="11"/>
      <c r="AO723" s="11"/>
      <c r="AP723" s="24"/>
      <c r="AQ723" s="11"/>
      <c r="AR723" s="37"/>
      <c r="AS723" s="37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</row>
    <row r="724">
      <c r="A724" s="11"/>
      <c r="B724" s="11"/>
      <c r="C724" s="11"/>
      <c r="D724" s="11"/>
      <c r="E724" s="24"/>
      <c r="F724" s="11"/>
      <c r="G724" s="11"/>
      <c r="H724" s="11"/>
      <c r="I724" s="52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52"/>
      <c r="AI724" s="37"/>
      <c r="AJ724" s="11"/>
      <c r="AK724" s="37"/>
      <c r="AL724" s="37"/>
      <c r="AM724" s="11"/>
      <c r="AN724" s="11"/>
      <c r="AO724" s="11"/>
      <c r="AP724" s="24"/>
      <c r="AQ724" s="11"/>
      <c r="AR724" s="37"/>
      <c r="AS724" s="37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</row>
    <row r="725">
      <c r="A725" s="11"/>
      <c r="B725" s="11"/>
      <c r="C725" s="11"/>
      <c r="D725" s="11"/>
      <c r="E725" s="24"/>
      <c r="F725" s="11"/>
      <c r="G725" s="11"/>
      <c r="H725" s="11"/>
      <c r="I725" s="52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52"/>
      <c r="AI725" s="37"/>
      <c r="AJ725" s="11"/>
      <c r="AK725" s="37"/>
      <c r="AL725" s="37"/>
      <c r="AM725" s="11"/>
      <c r="AN725" s="11"/>
      <c r="AO725" s="11"/>
      <c r="AP725" s="24"/>
      <c r="AQ725" s="11"/>
      <c r="AR725" s="37"/>
      <c r="AS725" s="37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  <c r="BJ725" s="11"/>
      <c r="BK725" s="11"/>
      <c r="BL725" s="11"/>
      <c r="BM725" s="11"/>
      <c r="BN725" s="11"/>
    </row>
    <row r="726">
      <c r="A726" s="11"/>
      <c r="B726" s="11"/>
      <c r="C726" s="11"/>
      <c r="D726" s="11"/>
      <c r="E726" s="24"/>
      <c r="F726" s="11"/>
      <c r="G726" s="11"/>
      <c r="H726" s="11"/>
      <c r="I726" s="52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52"/>
      <c r="AI726" s="37"/>
      <c r="AJ726" s="11"/>
      <c r="AK726" s="37"/>
      <c r="AL726" s="37"/>
      <c r="AM726" s="11"/>
      <c r="AN726" s="11"/>
      <c r="AO726" s="11"/>
      <c r="AP726" s="24"/>
      <c r="AQ726" s="11"/>
      <c r="AR726" s="37"/>
      <c r="AS726" s="37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</row>
    <row r="727">
      <c r="A727" s="11"/>
      <c r="B727" s="11"/>
      <c r="C727" s="11"/>
      <c r="D727" s="11"/>
      <c r="E727" s="24"/>
      <c r="F727" s="11"/>
      <c r="G727" s="11"/>
      <c r="H727" s="11"/>
      <c r="I727" s="52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52"/>
      <c r="AI727" s="37"/>
      <c r="AJ727" s="11"/>
      <c r="AK727" s="37"/>
      <c r="AL727" s="37"/>
      <c r="AM727" s="11"/>
      <c r="AN727" s="11"/>
      <c r="AO727" s="11"/>
      <c r="AP727" s="24"/>
      <c r="AQ727" s="11"/>
      <c r="AR727" s="37"/>
      <c r="AS727" s="37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</row>
    <row r="728">
      <c r="A728" s="11"/>
      <c r="B728" s="11"/>
      <c r="C728" s="11"/>
      <c r="D728" s="11"/>
      <c r="E728" s="24"/>
      <c r="F728" s="11"/>
      <c r="G728" s="11"/>
      <c r="H728" s="11"/>
      <c r="I728" s="52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52"/>
      <c r="AI728" s="37"/>
      <c r="AJ728" s="11"/>
      <c r="AK728" s="37"/>
      <c r="AL728" s="37"/>
      <c r="AM728" s="11"/>
      <c r="AN728" s="11"/>
      <c r="AO728" s="11"/>
      <c r="AP728" s="24"/>
      <c r="AQ728" s="11"/>
      <c r="AR728" s="37"/>
      <c r="AS728" s="37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</row>
    <row r="729">
      <c r="A729" s="11"/>
      <c r="B729" s="11"/>
      <c r="C729" s="11"/>
      <c r="D729" s="11"/>
      <c r="E729" s="24"/>
      <c r="F729" s="11"/>
      <c r="G729" s="11"/>
      <c r="H729" s="11"/>
      <c r="I729" s="52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52"/>
      <c r="AI729" s="37"/>
      <c r="AJ729" s="11"/>
      <c r="AK729" s="37"/>
      <c r="AL729" s="37"/>
      <c r="AM729" s="11"/>
      <c r="AN729" s="11"/>
      <c r="AO729" s="11"/>
      <c r="AP729" s="24"/>
      <c r="AQ729" s="11"/>
      <c r="AR729" s="37"/>
      <c r="AS729" s="37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1"/>
    </row>
    <row r="730">
      <c r="A730" s="11"/>
      <c r="B730" s="11"/>
      <c r="C730" s="11"/>
      <c r="D730" s="11"/>
      <c r="E730" s="24"/>
      <c r="F730" s="11"/>
      <c r="G730" s="11"/>
      <c r="H730" s="11"/>
      <c r="I730" s="52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52"/>
      <c r="AI730" s="37"/>
      <c r="AJ730" s="11"/>
      <c r="AK730" s="37"/>
      <c r="AL730" s="37"/>
      <c r="AM730" s="11"/>
      <c r="AN730" s="11"/>
      <c r="AO730" s="11"/>
      <c r="AP730" s="24"/>
      <c r="AQ730" s="11"/>
      <c r="AR730" s="37"/>
      <c r="AS730" s="37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</row>
    <row r="731">
      <c r="A731" s="11"/>
      <c r="B731" s="11"/>
      <c r="C731" s="11"/>
      <c r="D731" s="11"/>
      <c r="E731" s="24"/>
      <c r="F731" s="11"/>
      <c r="G731" s="11"/>
      <c r="H731" s="11"/>
      <c r="I731" s="52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52"/>
      <c r="AI731" s="37"/>
      <c r="AJ731" s="11"/>
      <c r="AK731" s="37"/>
      <c r="AL731" s="37"/>
      <c r="AM731" s="11"/>
      <c r="AN731" s="11"/>
      <c r="AO731" s="11"/>
      <c r="AP731" s="24"/>
      <c r="AQ731" s="11"/>
      <c r="AR731" s="37"/>
      <c r="AS731" s="37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1"/>
    </row>
    <row r="732">
      <c r="A732" s="11"/>
      <c r="B732" s="11"/>
      <c r="C732" s="11"/>
      <c r="D732" s="11"/>
      <c r="E732" s="24"/>
      <c r="F732" s="11"/>
      <c r="G732" s="11"/>
      <c r="H732" s="11"/>
      <c r="I732" s="52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52"/>
      <c r="AI732" s="37"/>
      <c r="AJ732" s="11"/>
      <c r="AK732" s="37"/>
      <c r="AL732" s="37"/>
      <c r="AM732" s="11"/>
      <c r="AN732" s="11"/>
      <c r="AO732" s="11"/>
      <c r="AP732" s="24"/>
      <c r="AQ732" s="11"/>
      <c r="AR732" s="37"/>
      <c r="AS732" s="37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</row>
    <row r="733">
      <c r="A733" s="11"/>
      <c r="B733" s="11"/>
      <c r="C733" s="11"/>
      <c r="D733" s="11"/>
      <c r="E733" s="24"/>
      <c r="F733" s="11"/>
      <c r="G733" s="11"/>
      <c r="H733" s="11"/>
      <c r="I733" s="52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52"/>
      <c r="AI733" s="37"/>
      <c r="AJ733" s="11"/>
      <c r="AK733" s="37"/>
      <c r="AL733" s="37"/>
      <c r="AM733" s="11"/>
      <c r="AN733" s="11"/>
      <c r="AO733" s="11"/>
      <c r="AP733" s="24"/>
      <c r="AQ733" s="11"/>
      <c r="AR733" s="37"/>
      <c r="AS733" s="37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1"/>
    </row>
    <row r="734">
      <c r="A734" s="11"/>
      <c r="B734" s="11"/>
      <c r="C734" s="11"/>
      <c r="D734" s="11"/>
      <c r="E734" s="24"/>
      <c r="F734" s="11"/>
      <c r="G734" s="11"/>
      <c r="H734" s="11"/>
      <c r="I734" s="52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52"/>
      <c r="AI734" s="37"/>
      <c r="AJ734" s="11"/>
      <c r="AK734" s="37"/>
      <c r="AL734" s="37"/>
      <c r="AM734" s="11"/>
      <c r="AN734" s="11"/>
      <c r="AO734" s="11"/>
      <c r="AP734" s="24"/>
      <c r="AQ734" s="11"/>
      <c r="AR734" s="37"/>
      <c r="AS734" s="37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</row>
    <row r="735">
      <c r="A735" s="11"/>
      <c r="B735" s="11"/>
      <c r="C735" s="11"/>
      <c r="D735" s="11"/>
      <c r="E735" s="24"/>
      <c r="F735" s="11"/>
      <c r="G735" s="11"/>
      <c r="H735" s="11"/>
      <c r="I735" s="52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52"/>
      <c r="AI735" s="37"/>
      <c r="AJ735" s="11"/>
      <c r="AK735" s="37"/>
      <c r="AL735" s="37"/>
      <c r="AM735" s="11"/>
      <c r="AN735" s="11"/>
      <c r="AO735" s="11"/>
      <c r="AP735" s="24"/>
      <c r="AQ735" s="11"/>
      <c r="AR735" s="37"/>
      <c r="AS735" s="37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1"/>
    </row>
    <row r="736">
      <c r="A736" s="11"/>
      <c r="B736" s="11"/>
      <c r="C736" s="11"/>
      <c r="D736" s="11"/>
      <c r="E736" s="24"/>
      <c r="F736" s="11"/>
      <c r="G736" s="11"/>
      <c r="H736" s="11"/>
      <c r="I736" s="52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52"/>
      <c r="AI736" s="37"/>
      <c r="AJ736" s="11"/>
      <c r="AK736" s="37"/>
      <c r="AL736" s="37"/>
      <c r="AM736" s="11"/>
      <c r="AN736" s="11"/>
      <c r="AO736" s="11"/>
      <c r="AP736" s="24"/>
      <c r="AQ736" s="11"/>
      <c r="AR736" s="37"/>
      <c r="AS736" s="37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</row>
    <row r="737">
      <c r="A737" s="11"/>
      <c r="B737" s="11"/>
      <c r="C737" s="11"/>
      <c r="D737" s="11"/>
      <c r="E737" s="24"/>
      <c r="F737" s="11"/>
      <c r="G737" s="11"/>
      <c r="H737" s="11"/>
      <c r="I737" s="52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52"/>
      <c r="AI737" s="37"/>
      <c r="AJ737" s="11"/>
      <c r="AK737" s="37"/>
      <c r="AL737" s="37"/>
      <c r="AM737" s="11"/>
      <c r="AN737" s="11"/>
      <c r="AO737" s="11"/>
      <c r="AP737" s="24"/>
      <c r="AQ737" s="11"/>
      <c r="AR737" s="37"/>
      <c r="AS737" s="37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</row>
    <row r="738">
      <c r="A738" s="11"/>
      <c r="B738" s="11"/>
      <c r="C738" s="11"/>
      <c r="D738" s="11"/>
      <c r="E738" s="24"/>
      <c r="F738" s="11"/>
      <c r="G738" s="11"/>
      <c r="H738" s="11"/>
      <c r="I738" s="52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52"/>
      <c r="AI738" s="37"/>
      <c r="AJ738" s="11"/>
      <c r="AK738" s="37"/>
      <c r="AL738" s="37"/>
      <c r="AM738" s="11"/>
      <c r="AN738" s="11"/>
      <c r="AO738" s="11"/>
      <c r="AP738" s="24"/>
      <c r="AQ738" s="11"/>
      <c r="AR738" s="37"/>
      <c r="AS738" s="37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</row>
    <row r="739">
      <c r="A739" s="11"/>
      <c r="B739" s="11"/>
      <c r="C739" s="11"/>
      <c r="D739" s="11"/>
      <c r="E739" s="24"/>
      <c r="F739" s="11"/>
      <c r="G739" s="11"/>
      <c r="H739" s="11"/>
      <c r="I739" s="52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52"/>
      <c r="AI739" s="37"/>
      <c r="AJ739" s="11"/>
      <c r="AK739" s="37"/>
      <c r="AL739" s="37"/>
      <c r="AM739" s="11"/>
      <c r="AN739" s="11"/>
      <c r="AO739" s="11"/>
      <c r="AP739" s="24"/>
      <c r="AQ739" s="11"/>
      <c r="AR739" s="37"/>
      <c r="AS739" s="37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1"/>
      <c r="BL739" s="11"/>
      <c r="BM739" s="11"/>
      <c r="BN739" s="11"/>
    </row>
    <row r="740">
      <c r="A740" s="11"/>
      <c r="B740" s="11"/>
      <c r="C740" s="11"/>
      <c r="D740" s="11"/>
      <c r="E740" s="24"/>
      <c r="F740" s="11"/>
      <c r="G740" s="11"/>
      <c r="H740" s="11"/>
      <c r="I740" s="52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52"/>
      <c r="AI740" s="37"/>
      <c r="AJ740" s="11"/>
      <c r="AK740" s="37"/>
      <c r="AL740" s="37"/>
      <c r="AM740" s="11"/>
      <c r="AN740" s="11"/>
      <c r="AO740" s="11"/>
      <c r="AP740" s="24"/>
      <c r="AQ740" s="11"/>
      <c r="AR740" s="37"/>
      <c r="AS740" s="37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1"/>
    </row>
    <row r="741">
      <c r="A741" s="11"/>
      <c r="B741" s="11"/>
      <c r="C741" s="11"/>
      <c r="D741" s="11"/>
      <c r="E741" s="24"/>
      <c r="F741" s="11"/>
      <c r="G741" s="11"/>
      <c r="H741" s="11"/>
      <c r="I741" s="52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52"/>
      <c r="AI741" s="37"/>
      <c r="AJ741" s="11"/>
      <c r="AK741" s="37"/>
      <c r="AL741" s="37"/>
      <c r="AM741" s="11"/>
      <c r="AN741" s="11"/>
      <c r="AO741" s="11"/>
      <c r="AP741" s="24"/>
      <c r="AQ741" s="11"/>
      <c r="AR741" s="37"/>
      <c r="AS741" s="37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  <c r="BJ741" s="11"/>
      <c r="BK741" s="11"/>
      <c r="BL741" s="11"/>
      <c r="BM741" s="11"/>
      <c r="BN741" s="11"/>
    </row>
    <row r="742">
      <c r="A742" s="11"/>
      <c r="B742" s="11"/>
      <c r="C742" s="11"/>
      <c r="D742" s="11"/>
      <c r="E742" s="24"/>
      <c r="F742" s="11"/>
      <c r="G742" s="11"/>
      <c r="H742" s="11"/>
      <c r="I742" s="52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52"/>
      <c r="AI742" s="37"/>
      <c r="AJ742" s="11"/>
      <c r="AK742" s="37"/>
      <c r="AL742" s="37"/>
      <c r="AM742" s="11"/>
      <c r="AN742" s="11"/>
      <c r="AO742" s="11"/>
      <c r="AP742" s="24"/>
      <c r="AQ742" s="11"/>
      <c r="AR742" s="37"/>
      <c r="AS742" s="37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</row>
    <row r="743">
      <c r="A743" s="11"/>
      <c r="B743" s="11"/>
      <c r="C743" s="11"/>
      <c r="D743" s="11"/>
      <c r="E743" s="24"/>
      <c r="F743" s="11"/>
      <c r="G743" s="11"/>
      <c r="H743" s="11"/>
      <c r="I743" s="52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52"/>
      <c r="AI743" s="37"/>
      <c r="AJ743" s="11"/>
      <c r="AK743" s="37"/>
      <c r="AL743" s="37"/>
      <c r="AM743" s="11"/>
      <c r="AN743" s="11"/>
      <c r="AO743" s="11"/>
      <c r="AP743" s="24"/>
      <c r="AQ743" s="11"/>
      <c r="AR743" s="37"/>
      <c r="AS743" s="37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  <c r="BJ743" s="11"/>
      <c r="BK743" s="11"/>
      <c r="BL743" s="11"/>
      <c r="BM743" s="11"/>
      <c r="BN743" s="11"/>
    </row>
    <row r="744">
      <c r="A744" s="11"/>
      <c r="B744" s="11"/>
      <c r="C744" s="11"/>
      <c r="D744" s="11"/>
      <c r="E744" s="24"/>
      <c r="F744" s="11"/>
      <c r="G744" s="11"/>
      <c r="H744" s="11"/>
      <c r="I744" s="52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52"/>
      <c r="AI744" s="37"/>
      <c r="AJ744" s="11"/>
      <c r="AK744" s="37"/>
      <c r="AL744" s="37"/>
      <c r="AM744" s="11"/>
      <c r="AN744" s="11"/>
      <c r="AO744" s="11"/>
      <c r="AP744" s="24"/>
      <c r="AQ744" s="11"/>
      <c r="AR744" s="37"/>
      <c r="AS744" s="37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1"/>
    </row>
    <row r="745">
      <c r="A745" s="11"/>
      <c r="B745" s="11"/>
      <c r="C745" s="11"/>
      <c r="D745" s="11"/>
      <c r="E745" s="24"/>
      <c r="F745" s="11"/>
      <c r="G745" s="11"/>
      <c r="H745" s="11"/>
      <c r="I745" s="52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52"/>
      <c r="AI745" s="37"/>
      <c r="AJ745" s="11"/>
      <c r="AK745" s="37"/>
      <c r="AL745" s="37"/>
      <c r="AM745" s="11"/>
      <c r="AN745" s="11"/>
      <c r="AO745" s="11"/>
      <c r="AP745" s="24"/>
      <c r="AQ745" s="11"/>
      <c r="AR745" s="37"/>
      <c r="AS745" s="37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  <c r="BJ745" s="11"/>
      <c r="BK745" s="11"/>
      <c r="BL745" s="11"/>
      <c r="BM745" s="11"/>
      <c r="BN745" s="11"/>
    </row>
    <row r="746">
      <c r="A746" s="11"/>
      <c r="B746" s="11"/>
      <c r="C746" s="11"/>
      <c r="D746" s="11"/>
      <c r="E746" s="24"/>
      <c r="F746" s="11"/>
      <c r="G746" s="11"/>
      <c r="H746" s="11"/>
      <c r="I746" s="52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52"/>
      <c r="AI746" s="37"/>
      <c r="AJ746" s="11"/>
      <c r="AK746" s="37"/>
      <c r="AL746" s="37"/>
      <c r="AM746" s="11"/>
      <c r="AN746" s="11"/>
      <c r="AO746" s="11"/>
      <c r="AP746" s="24"/>
      <c r="AQ746" s="11"/>
      <c r="AR746" s="37"/>
      <c r="AS746" s="37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1"/>
    </row>
    <row r="747">
      <c r="A747" s="11"/>
      <c r="B747" s="11"/>
      <c r="C747" s="11"/>
      <c r="D747" s="11"/>
      <c r="E747" s="24"/>
      <c r="F747" s="11"/>
      <c r="G747" s="11"/>
      <c r="H747" s="11"/>
      <c r="I747" s="52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52"/>
      <c r="AI747" s="37"/>
      <c r="AJ747" s="11"/>
      <c r="AK747" s="37"/>
      <c r="AL747" s="37"/>
      <c r="AM747" s="11"/>
      <c r="AN747" s="11"/>
      <c r="AO747" s="11"/>
      <c r="AP747" s="24"/>
      <c r="AQ747" s="11"/>
      <c r="AR747" s="37"/>
      <c r="AS747" s="37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  <c r="BJ747" s="11"/>
      <c r="BK747" s="11"/>
      <c r="BL747" s="11"/>
      <c r="BM747" s="11"/>
      <c r="BN747" s="11"/>
    </row>
    <row r="748">
      <c r="A748" s="11"/>
      <c r="B748" s="11"/>
      <c r="C748" s="11"/>
      <c r="D748" s="11"/>
      <c r="E748" s="24"/>
      <c r="F748" s="11"/>
      <c r="G748" s="11"/>
      <c r="H748" s="11"/>
      <c r="I748" s="52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52"/>
      <c r="AI748" s="37"/>
      <c r="AJ748" s="11"/>
      <c r="AK748" s="37"/>
      <c r="AL748" s="37"/>
      <c r="AM748" s="11"/>
      <c r="AN748" s="11"/>
      <c r="AO748" s="11"/>
      <c r="AP748" s="24"/>
      <c r="AQ748" s="11"/>
      <c r="AR748" s="37"/>
      <c r="AS748" s="37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1"/>
    </row>
    <row r="749">
      <c r="A749" s="11"/>
      <c r="B749" s="11"/>
      <c r="C749" s="11"/>
      <c r="D749" s="11"/>
      <c r="E749" s="24"/>
      <c r="F749" s="11"/>
      <c r="G749" s="11"/>
      <c r="H749" s="11"/>
      <c r="I749" s="52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52"/>
      <c r="AI749" s="37"/>
      <c r="AJ749" s="11"/>
      <c r="AK749" s="37"/>
      <c r="AL749" s="37"/>
      <c r="AM749" s="11"/>
      <c r="AN749" s="11"/>
      <c r="AO749" s="11"/>
      <c r="AP749" s="24"/>
      <c r="AQ749" s="11"/>
      <c r="AR749" s="37"/>
      <c r="AS749" s="37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  <c r="BJ749" s="11"/>
      <c r="BK749" s="11"/>
      <c r="BL749" s="11"/>
      <c r="BM749" s="11"/>
      <c r="BN749" s="11"/>
    </row>
    <row r="750">
      <c r="A750" s="11"/>
      <c r="B750" s="11"/>
      <c r="C750" s="11"/>
      <c r="D750" s="11"/>
      <c r="E750" s="24"/>
      <c r="F750" s="11"/>
      <c r="G750" s="11"/>
      <c r="H750" s="11"/>
      <c r="I750" s="52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52"/>
      <c r="AI750" s="37"/>
      <c r="AJ750" s="11"/>
      <c r="AK750" s="37"/>
      <c r="AL750" s="37"/>
      <c r="AM750" s="11"/>
      <c r="AN750" s="11"/>
      <c r="AO750" s="11"/>
      <c r="AP750" s="24"/>
      <c r="AQ750" s="11"/>
      <c r="AR750" s="37"/>
      <c r="AS750" s="37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1"/>
    </row>
    <row r="751">
      <c r="A751" s="11"/>
      <c r="B751" s="11"/>
      <c r="C751" s="11"/>
      <c r="D751" s="11"/>
      <c r="E751" s="24"/>
      <c r="F751" s="11"/>
      <c r="G751" s="11"/>
      <c r="H751" s="11"/>
      <c r="I751" s="52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52"/>
      <c r="AI751" s="37"/>
      <c r="AJ751" s="11"/>
      <c r="AK751" s="37"/>
      <c r="AL751" s="37"/>
      <c r="AM751" s="11"/>
      <c r="AN751" s="11"/>
      <c r="AO751" s="11"/>
      <c r="AP751" s="24"/>
      <c r="AQ751" s="11"/>
      <c r="AR751" s="37"/>
      <c r="AS751" s="37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  <c r="BJ751" s="11"/>
      <c r="BK751" s="11"/>
      <c r="BL751" s="11"/>
      <c r="BM751" s="11"/>
      <c r="BN751" s="11"/>
    </row>
    <row r="752">
      <c r="A752" s="11"/>
      <c r="B752" s="11"/>
      <c r="C752" s="11"/>
      <c r="D752" s="11"/>
      <c r="E752" s="24"/>
      <c r="F752" s="11"/>
      <c r="G752" s="11"/>
      <c r="H752" s="11"/>
      <c r="I752" s="52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52"/>
      <c r="AI752" s="37"/>
      <c r="AJ752" s="11"/>
      <c r="AK752" s="37"/>
      <c r="AL752" s="37"/>
      <c r="AM752" s="11"/>
      <c r="AN752" s="11"/>
      <c r="AO752" s="11"/>
      <c r="AP752" s="24"/>
      <c r="AQ752" s="11"/>
      <c r="AR752" s="37"/>
      <c r="AS752" s="37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</row>
    <row r="753">
      <c r="A753" s="11"/>
      <c r="B753" s="11"/>
      <c r="C753" s="11"/>
      <c r="D753" s="11"/>
      <c r="E753" s="24"/>
      <c r="F753" s="11"/>
      <c r="G753" s="11"/>
      <c r="H753" s="11"/>
      <c r="I753" s="52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52"/>
      <c r="AI753" s="37"/>
      <c r="AJ753" s="11"/>
      <c r="AK753" s="37"/>
      <c r="AL753" s="37"/>
      <c r="AM753" s="11"/>
      <c r="AN753" s="11"/>
      <c r="AO753" s="11"/>
      <c r="AP753" s="24"/>
      <c r="AQ753" s="11"/>
      <c r="AR753" s="37"/>
      <c r="AS753" s="37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  <c r="BJ753" s="11"/>
      <c r="BK753" s="11"/>
      <c r="BL753" s="11"/>
      <c r="BM753" s="11"/>
      <c r="BN753" s="11"/>
    </row>
    <row r="754">
      <c r="A754" s="11"/>
      <c r="B754" s="11"/>
      <c r="C754" s="11"/>
      <c r="D754" s="11"/>
      <c r="E754" s="24"/>
      <c r="F754" s="11"/>
      <c r="G754" s="11"/>
      <c r="H754" s="11"/>
      <c r="I754" s="52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52"/>
      <c r="AI754" s="37"/>
      <c r="AJ754" s="11"/>
      <c r="AK754" s="37"/>
      <c r="AL754" s="37"/>
      <c r="AM754" s="11"/>
      <c r="AN754" s="11"/>
      <c r="AO754" s="11"/>
      <c r="AP754" s="24"/>
      <c r="AQ754" s="11"/>
      <c r="AR754" s="37"/>
      <c r="AS754" s="37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1"/>
    </row>
    <row r="755">
      <c r="A755" s="11"/>
      <c r="B755" s="11"/>
      <c r="C755" s="11"/>
      <c r="D755" s="11"/>
      <c r="E755" s="24"/>
      <c r="F755" s="11"/>
      <c r="G755" s="11"/>
      <c r="H755" s="11"/>
      <c r="I755" s="52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52"/>
      <c r="AI755" s="37"/>
      <c r="AJ755" s="11"/>
      <c r="AK755" s="37"/>
      <c r="AL755" s="37"/>
      <c r="AM755" s="11"/>
      <c r="AN755" s="11"/>
      <c r="AO755" s="11"/>
      <c r="AP755" s="24"/>
      <c r="AQ755" s="11"/>
      <c r="AR755" s="37"/>
      <c r="AS755" s="37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  <c r="BJ755" s="11"/>
      <c r="BK755" s="11"/>
      <c r="BL755" s="11"/>
      <c r="BM755" s="11"/>
      <c r="BN755" s="11"/>
    </row>
    <row r="756">
      <c r="A756" s="11"/>
      <c r="B756" s="11"/>
      <c r="C756" s="11"/>
      <c r="D756" s="11"/>
      <c r="E756" s="24"/>
      <c r="F756" s="11"/>
      <c r="G756" s="11"/>
      <c r="H756" s="11"/>
      <c r="I756" s="52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52"/>
      <c r="AI756" s="37"/>
      <c r="AJ756" s="11"/>
      <c r="AK756" s="37"/>
      <c r="AL756" s="37"/>
      <c r="AM756" s="11"/>
      <c r="AN756" s="11"/>
      <c r="AO756" s="11"/>
      <c r="AP756" s="24"/>
      <c r="AQ756" s="11"/>
      <c r="AR756" s="37"/>
      <c r="AS756" s="37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  <c r="BJ756" s="11"/>
      <c r="BK756" s="11"/>
      <c r="BL756" s="11"/>
      <c r="BM756" s="11"/>
      <c r="BN756" s="11"/>
    </row>
    <row r="757">
      <c r="A757" s="11"/>
      <c r="B757" s="11"/>
      <c r="C757" s="11"/>
      <c r="D757" s="11"/>
      <c r="E757" s="24"/>
      <c r="F757" s="11"/>
      <c r="G757" s="11"/>
      <c r="H757" s="11"/>
      <c r="I757" s="52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52"/>
      <c r="AI757" s="37"/>
      <c r="AJ757" s="11"/>
      <c r="AK757" s="37"/>
      <c r="AL757" s="37"/>
      <c r="AM757" s="11"/>
      <c r="AN757" s="11"/>
      <c r="AO757" s="11"/>
      <c r="AP757" s="24"/>
      <c r="AQ757" s="11"/>
      <c r="AR757" s="37"/>
      <c r="AS757" s="37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1"/>
      <c r="BL757" s="11"/>
      <c r="BM757" s="11"/>
      <c r="BN757" s="11"/>
    </row>
    <row r="758">
      <c r="A758" s="11"/>
      <c r="B758" s="11"/>
      <c r="C758" s="11"/>
      <c r="D758" s="11"/>
      <c r="E758" s="24"/>
      <c r="F758" s="11"/>
      <c r="G758" s="11"/>
      <c r="H758" s="11"/>
      <c r="I758" s="52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52"/>
      <c r="AI758" s="37"/>
      <c r="AJ758" s="11"/>
      <c r="AK758" s="37"/>
      <c r="AL758" s="37"/>
      <c r="AM758" s="11"/>
      <c r="AN758" s="11"/>
      <c r="AO758" s="11"/>
      <c r="AP758" s="24"/>
      <c r="AQ758" s="11"/>
      <c r="AR758" s="37"/>
      <c r="AS758" s="37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1"/>
    </row>
    <row r="759">
      <c r="A759" s="11"/>
      <c r="B759" s="11"/>
      <c r="C759" s="11"/>
      <c r="D759" s="11"/>
      <c r="E759" s="24"/>
      <c r="F759" s="11"/>
      <c r="G759" s="11"/>
      <c r="H759" s="11"/>
      <c r="I759" s="52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52"/>
      <c r="AI759" s="37"/>
      <c r="AJ759" s="11"/>
      <c r="AK759" s="37"/>
      <c r="AL759" s="37"/>
      <c r="AM759" s="11"/>
      <c r="AN759" s="11"/>
      <c r="AO759" s="11"/>
      <c r="AP759" s="24"/>
      <c r="AQ759" s="11"/>
      <c r="AR759" s="37"/>
      <c r="AS759" s="37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  <c r="BJ759" s="11"/>
      <c r="BK759" s="11"/>
      <c r="BL759" s="11"/>
      <c r="BM759" s="11"/>
      <c r="BN759" s="11"/>
    </row>
    <row r="760">
      <c r="A760" s="11"/>
      <c r="B760" s="11"/>
      <c r="C760" s="11"/>
      <c r="D760" s="11"/>
      <c r="E760" s="24"/>
      <c r="F760" s="11"/>
      <c r="G760" s="11"/>
      <c r="H760" s="11"/>
      <c r="I760" s="52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52"/>
      <c r="AI760" s="37"/>
      <c r="AJ760" s="11"/>
      <c r="AK760" s="37"/>
      <c r="AL760" s="37"/>
      <c r="AM760" s="11"/>
      <c r="AN760" s="11"/>
      <c r="AO760" s="11"/>
      <c r="AP760" s="24"/>
      <c r="AQ760" s="11"/>
      <c r="AR760" s="37"/>
      <c r="AS760" s="37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1"/>
    </row>
    <row r="761">
      <c r="A761" s="11"/>
      <c r="B761" s="11"/>
      <c r="C761" s="11"/>
      <c r="D761" s="11"/>
      <c r="E761" s="24"/>
      <c r="F761" s="11"/>
      <c r="G761" s="11"/>
      <c r="H761" s="11"/>
      <c r="I761" s="52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52"/>
      <c r="AI761" s="37"/>
      <c r="AJ761" s="11"/>
      <c r="AK761" s="37"/>
      <c r="AL761" s="37"/>
      <c r="AM761" s="11"/>
      <c r="AN761" s="11"/>
      <c r="AO761" s="11"/>
      <c r="AP761" s="24"/>
      <c r="AQ761" s="11"/>
      <c r="AR761" s="37"/>
      <c r="AS761" s="37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  <c r="BJ761" s="11"/>
      <c r="BK761" s="11"/>
      <c r="BL761" s="11"/>
      <c r="BM761" s="11"/>
      <c r="BN761" s="11"/>
    </row>
    <row r="762">
      <c r="A762" s="11"/>
      <c r="B762" s="11"/>
      <c r="C762" s="11"/>
      <c r="D762" s="11"/>
      <c r="E762" s="24"/>
      <c r="F762" s="11"/>
      <c r="G762" s="11"/>
      <c r="H762" s="11"/>
      <c r="I762" s="52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52"/>
      <c r="AI762" s="37"/>
      <c r="AJ762" s="11"/>
      <c r="AK762" s="37"/>
      <c r="AL762" s="37"/>
      <c r="AM762" s="11"/>
      <c r="AN762" s="11"/>
      <c r="AO762" s="11"/>
      <c r="AP762" s="24"/>
      <c r="AQ762" s="11"/>
      <c r="AR762" s="37"/>
      <c r="AS762" s="37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</row>
    <row r="763">
      <c r="A763" s="11"/>
      <c r="B763" s="11"/>
      <c r="C763" s="11"/>
      <c r="D763" s="11"/>
      <c r="E763" s="24"/>
      <c r="F763" s="11"/>
      <c r="G763" s="11"/>
      <c r="H763" s="11"/>
      <c r="I763" s="52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52"/>
      <c r="AI763" s="37"/>
      <c r="AJ763" s="11"/>
      <c r="AK763" s="37"/>
      <c r="AL763" s="37"/>
      <c r="AM763" s="11"/>
      <c r="AN763" s="11"/>
      <c r="AO763" s="11"/>
      <c r="AP763" s="24"/>
      <c r="AQ763" s="11"/>
      <c r="AR763" s="37"/>
      <c r="AS763" s="37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  <c r="BJ763" s="11"/>
      <c r="BK763" s="11"/>
      <c r="BL763" s="11"/>
      <c r="BM763" s="11"/>
      <c r="BN763" s="11"/>
    </row>
    <row r="764">
      <c r="A764" s="11"/>
      <c r="B764" s="11"/>
      <c r="C764" s="11"/>
      <c r="D764" s="11"/>
      <c r="E764" s="24"/>
      <c r="F764" s="11"/>
      <c r="G764" s="11"/>
      <c r="H764" s="11"/>
      <c r="I764" s="52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52"/>
      <c r="AI764" s="37"/>
      <c r="AJ764" s="11"/>
      <c r="AK764" s="37"/>
      <c r="AL764" s="37"/>
      <c r="AM764" s="11"/>
      <c r="AN764" s="11"/>
      <c r="AO764" s="11"/>
      <c r="AP764" s="24"/>
      <c r="AQ764" s="11"/>
      <c r="AR764" s="37"/>
      <c r="AS764" s="37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1"/>
    </row>
    <row r="765">
      <c r="A765" s="11"/>
      <c r="B765" s="11"/>
      <c r="C765" s="11"/>
      <c r="D765" s="11"/>
      <c r="E765" s="24"/>
      <c r="F765" s="11"/>
      <c r="G765" s="11"/>
      <c r="H765" s="11"/>
      <c r="I765" s="52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52"/>
      <c r="AI765" s="37"/>
      <c r="AJ765" s="11"/>
      <c r="AK765" s="37"/>
      <c r="AL765" s="37"/>
      <c r="AM765" s="11"/>
      <c r="AN765" s="11"/>
      <c r="AO765" s="11"/>
      <c r="AP765" s="24"/>
      <c r="AQ765" s="11"/>
      <c r="AR765" s="37"/>
      <c r="AS765" s="37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  <c r="BJ765" s="11"/>
      <c r="BK765" s="11"/>
      <c r="BL765" s="11"/>
      <c r="BM765" s="11"/>
      <c r="BN765" s="11"/>
    </row>
    <row r="766">
      <c r="A766" s="11"/>
      <c r="B766" s="11"/>
      <c r="C766" s="11"/>
      <c r="D766" s="11"/>
      <c r="E766" s="24"/>
      <c r="F766" s="11"/>
      <c r="G766" s="11"/>
      <c r="H766" s="11"/>
      <c r="I766" s="52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52"/>
      <c r="AI766" s="37"/>
      <c r="AJ766" s="11"/>
      <c r="AK766" s="37"/>
      <c r="AL766" s="37"/>
      <c r="AM766" s="11"/>
      <c r="AN766" s="11"/>
      <c r="AO766" s="11"/>
      <c r="AP766" s="24"/>
      <c r="AQ766" s="11"/>
      <c r="AR766" s="37"/>
      <c r="AS766" s="37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</row>
    <row r="767">
      <c r="A767" s="11"/>
      <c r="B767" s="11"/>
      <c r="C767" s="11"/>
      <c r="D767" s="11"/>
      <c r="E767" s="24"/>
      <c r="F767" s="11"/>
      <c r="G767" s="11"/>
      <c r="H767" s="11"/>
      <c r="I767" s="52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52"/>
      <c r="AI767" s="37"/>
      <c r="AJ767" s="11"/>
      <c r="AK767" s="37"/>
      <c r="AL767" s="37"/>
      <c r="AM767" s="11"/>
      <c r="AN767" s="11"/>
      <c r="AO767" s="11"/>
      <c r="AP767" s="24"/>
      <c r="AQ767" s="11"/>
      <c r="AR767" s="37"/>
      <c r="AS767" s="37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  <c r="BJ767" s="11"/>
      <c r="BK767" s="11"/>
      <c r="BL767" s="11"/>
      <c r="BM767" s="11"/>
      <c r="BN767" s="11"/>
    </row>
    <row r="768">
      <c r="A768" s="11"/>
      <c r="B768" s="11"/>
      <c r="C768" s="11"/>
      <c r="D768" s="11"/>
      <c r="E768" s="24"/>
      <c r="F768" s="11"/>
      <c r="G768" s="11"/>
      <c r="H768" s="11"/>
      <c r="I768" s="52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52"/>
      <c r="AI768" s="37"/>
      <c r="AJ768" s="11"/>
      <c r="AK768" s="37"/>
      <c r="AL768" s="37"/>
      <c r="AM768" s="11"/>
      <c r="AN768" s="11"/>
      <c r="AO768" s="11"/>
      <c r="AP768" s="24"/>
      <c r="AQ768" s="11"/>
      <c r="AR768" s="37"/>
      <c r="AS768" s="37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1"/>
    </row>
    <row r="769">
      <c r="A769" s="11"/>
      <c r="B769" s="11"/>
      <c r="C769" s="11"/>
      <c r="D769" s="11"/>
      <c r="E769" s="24"/>
      <c r="F769" s="11"/>
      <c r="G769" s="11"/>
      <c r="H769" s="11"/>
      <c r="I769" s="52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52"/>
      <c r="AI769" s="37"/>
      <c r="AJ769" s="11"/>
      <c r="AK769" s="37"/>
      <c r="AL769" s="37"/>
      <c r="AM769" s="11"/>
      <c r="AN769" s="11"/>
      <c r="AO769" s="11"/>
      <c r="AP769" s="24"/>
      <c r="AQ769" s="11"/>
      <c r="AR769" s="37"/>
      <c r="AS769" s="37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  <c r="BJ769" s="11"/>
      <c r="BK769" s="11"/>
      <c r="BL769" s="11"/>
      <c r="BM769" s="11"/>
      <c r="BN769" s="11"/>
    </row>
    <row r="770">
      <c r="A770" s="11"/>
      <c r="B770" s="11"/>
      <c r="C770" s="11"/>
      <c r="D770" s="11"/>
      <c r="E770" s="24"/>
      <c r="F770" s="11"/>
      <c r="G770" s="11"/>
      <c r="H770" s="11"/>
      <c r="I770" s="52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52"/>
      <c r="AI770" s="37"/>
      <c r="AJ770" s="11"/>
      <c r="AK770" s="37"/>
      <c r="AL770" s="37"/>
      <c r="AM770" s="11"/>
      <c r="AN770" s="11"/>
      <c r="AO770" s="11"/>
      <c r="AP770" s="24"/>
      <c r="AQ770" s="11"/>
      <c r="AR770" s="37"/>
      <c r="AS770" s="37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1"/>
    </row>
    <row r="771">
      <c r="A771" s="11"/>
      <c r="B771" s="11"/>
      <c r="C771" s="11"/>
      <c r="D771" s="11"/>
      <c r="E771" s="24"/>
      <c r="F771" s="11"/>
      <c r="G771" s="11"/>
      <c r="H771" s="11"/>
      <c r="I771" s="52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52"/>
      <c r="AI771" s="37"/>
      <c r="AJ771" s="11"/>
      <c r="AK771" s="37"/>
      <c r="AL771" s="37"/>
      <c r="AM771" s="11"/>
      <c r="AN771" s="11"/>
      <c r="AO771" s="11"/>
      <c r="AP771" s="24"/>
      <c r="AQ771" s="11"/>
      <c r="AR771" s="37"/>
      <c r="AS771" s="37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  <c r="BJ771" s="11"/>
      <c r="BK771" s="11"/>
      <c r="BL771" s="11"/>
      <c r="BM771" s="11"/>
      <c r="BN771" s="11"/>
    </row>
    <row r="772">
      <c r="A772" s="11"/>
      <c r="B772" s="11"/>
      <c r="C772" s="11"/>
      <c r="D772" s="11"/>
      <c r="E772" s="24"/>
      <c r="F772" s="11"/>
      <c r="G772" s="11"/>
      <c r="H772" s="11"/>
      <c r="I772" s="52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52"/>
      <c r="AI772" s="37"/>
      <c r="AJ772" s="11"/>
      <c r="AK772" s="37"/>
      <c r="AL772" s="37"/>
      <c r="AM772" s="11"/>
      <c r="AN772" s="11"/>
      <c r="AO772" s="11"/>
      <c r="AP772" s="24"/>
      <c r="AQ772" s="11"/>
      <c r="AR772" s="37"/>
      <c r="AS772" s="37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</row>
    <row r="773">
      <c r="A773" s="11"/>
      <c r="B773" s="11"/>
      <c r="C773" s="11"/>
      <c r="D773" s="11"/>
      <c r="E773" s="24"/>
      <c r="F773" s="11"/>
      <c r="G773" s="11"/>
      <c r="H773" s="11"/>
      <c r="I773" s="52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52"/>
      <c r="AI773" s="37"/>
      <c r="AJ773" s="11"/>
      <c r="AK773" s="37"/>
      <c r="AL773" s="37"/>
      <c r="AM773" s="11"/>
      <c r="AN773" s="11"/>
      <c r="AO773" s="11"/>
      <c r="AP773" s="24"/>
      <c r="AQ773" s="11"/>
      <c r="AR773" s="37"/>
      <c r="AS773" s="37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  <c r="BJ773" s="11"/>
      <c r="BK773" s="11"/>
      <c r="BL773" s="11"/>
      <c r="BM773" s="11"/>
      <c r="BN773" s="11"/>
    </row>
    <row r="774">
      <c r="A774" s="11"/>
      <c r="B774" s="11"/>
      <c r="C774" s="11"/>
      <c r="D774" s="11"/>
      <c r="E774" s="24"/>
      <c r="F774" s="11"/>
      <c r="G774" s="11"/>
      <c r="H774" s="11"/>
      <c r="I774" s="52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52"/>
      <c r="AI774" s="37"/>
      <c r="AJ774" s="11"/>
      <c r="AK774" s="37"/>
      <c r="AL774" s="37"/>
      <c r="AM774" s="11"/>
      <c r="AN774" s="11"/>
      <c r="AO774" s="11"/>
      <c r="AP774" s="24"/>
      <c r="AQ774" s="11"/>
      <c r="AR774" s="37"/>
      <c r="AS774" s="37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1"/>
    </row>
    <row r="775">
      <c r="A775" s="11"/>
      <c r="B775" s="11"/>
      <c r="C775" s="11"/>
      <c r="D775" s="11"/>
      <c r="E775" s="24"/>
      <c r="F775" s="11"/>
      <c r="G775" s="11"/>
      <c r="H775" s="11"/>
      <c r="I775" s="52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52"/>
      <c r="AI775" s="37"/>
      <c r="AJ775" s="11"/>
      <c r="AK775" s="37"/>
      <c r="AL775" s="37"/>
      <c r="AM775" s="11"/>
      <c r="AN775" s="11"/>
      <c r="AO775" s="11"/>
      <c r="AP775" s="24"/>
      <c r="AQ775" s="11"/>
      <c r="AR775" s="37"/>
      <c r="AS775" s="37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  <c r="BJ775" s="11"/>
      <c r="BK775" s="11"/>
      <c r="BL775" s="11"/>
      <c r="BM775" s="11"/>
      <c r="BN775" s="11"/>
    </row>
    <row r="776">
      <c r="A776" s="11"/>
      <c r="B776" s="11"/>
      <c r="C776" s="11"/>
      <c r="D776" s="11"/>
      <c r="E776" s="24"/>
      <c r="F776" s="11"/>
      <c r="G776" s="11"/>
      <c r="H776" s="11"/>
      <c r="I776" s="52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52"/>
      <c r="AI776" s="37"/>
      <c r="AJ776" s="11"/>
      <c r="AK776" s="37"/>
      <c r="AL776" s="37"/>
      <c r="AM776" s="11"/>
      <c r="AN776" s="11"/>
      <c r="AO776" s="11"/>
      <c r="AP776" s="24"/>
      <c r="AQ776" s="11"/>
      <c r="AR776" s="37"/>
      <c r="AS776" s="37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1"/>
    </row>
    <row r="777">
      <c r="A777" s="11"/>
      <c r="B777" s="11"/>
      <c r="C777" s="11"/>
      <c r="D777" s="11"/>
      <c r="E777" s="24"/>
      <c r="F777" s="11"/>
      <c r="G777" s="11"/>
      <c r="H777" s="11"/>
      <c r="I777" s="52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52"/>
      <c r="AI777" s="37"/>
      <c r="AJ777" s="11"/>
      <c r="AK777" s="37"/>
      <c r="AL777" s="37"/>
      <c r="AM777" s="11"/>
      <c r="AN777" s="11"/>
      <c r="AO777" s="11"/>
      <c r="AP777" s="24"/>
      <c r="AQ777" s="11"/>
      <c r="AR777" s="37"/>
      <c r="AS777" s="37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  <c r="BJ777" s="11"/>
      <c r="BK777" s="11"/>
      <c r="BL777" s="11"/>
      <c r="BM777" s="11"/>
      <c r="BN777" s="11"/>
    </row>
    <row r="778">
      <c r="A778" s="11"/>
      <c r="B778" s="11"/>
      <c r="C778" s="11"/>
      <c r="D778" s="11"/>
      <c r="E778" s="24"/>
      <c r="F778" s="11"/>
      <c r="G778" s="11"/>
      <c r="H778" s="11"/>
      <c r="I778" s="52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52"/>
      <c r="AI778" s="37"/>
      <c r="AJ778" s="11"/>
      <c r="AK778" s="37"/>
      <c r="AL778" s="37"/>
      <c r="AM778" s="11"/>
      <c r="AN778" s="11"/>
      <c r="AO778" s="11"/>
      <c r="AP778" s="24"/>
      <c r="AQ778" s="11"/>
      <c r="AR778" s="37"/>
      <c r="AS778" s="37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1"/>
    </row>
    <row r="779">
      <c r="A779" s="11"/>
      <c r="B779" s="11"/>
      <c r="C779" s="11"/>
      <c r="D779" s="11"/>
      <c r="E779" s="24"/>
      <c r="F779" s="11"/>
      <c r="G779" s="11"/>
      <c r="H779" s="11"/>
      <c r="I779" s="52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52"/>
      <c r="AI779" s="37"/>
      <c r="AJ779" s="11"/>
      <c r="AK779" s="37"/>
      <c r="AL779" s="37"/>
      <c r="AM779" s="11"/>
      <c r="AN779" s="11"/>
      <c r="AO779" s="11"/>
      <c r="AP779" s="24"/>
      <c r="AQ779" s="11"/>
      <c r="AR779" s="37"/>
      <c r="AS779" s="37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  <c r="BJ779" s="11"/>
      <c r="BK779" s="11"/>
      <c r="BL779" s="11"/>
      <c r="BM779" s="11"/>
      <c r="BN779" s="11"/>
    </row>
    <row r="780">
      <c r="A780" s="11"/>
      <c r="B780" s="11"/>
      <c r="C780" s="11"/>
      <c r="D780" s="11"/>
      <c r="E780" s="24"/>
      <c r="F780" s="11"/>
      <c r="G780" s="11"/>
      <c r="H780" s="11"/>
      <c r="I780" s="52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52"/>
      <c r="AI780" s="37"/>
      <c r="AJ780" s="11"/>
      <c r="AK780" s="37"/>
      <c r="AL780" s="37"/>
      <c r="AM780" s="11"/>
      <c r="AN780" s="11"/>
      <c r="AO780" s="11"/>
      <c r="AP780" s="24"/>
      <c r="AQ780" s="11"/>
      <c r="AR780" s="37"/>
      <c r="AS780" s="37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</row>
    <row r="781">
      <c r="A781" s="11"/>
      <c r="B781" s="11"/>
      <c r="C781" s="11"/>
      <c r="D781" s="11"/>
      <c r="E781" s="24"/>
      <c r="F781" s="11"/>
      <c r="G781" s="11"/>
      <c r="H781" s="11"/>
      <c r="I781" s="52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52"/>
      <c r="AI781" s="37"/>
      <c r="AJ781" s="11"/>
      <c r="AK781" s="37"/>
      <c r="AL781" s="37"/>
      <c r="AM781" s="11"/>
      <c r="AN781" s="11"/>
      <c r="AO781" s="11"/>
      <c r="AP781" s="24"/>
      <c r="AQ781" s="11"/>
      <c r="AR781" s="37"/>
      <c r="AS781" s="37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1"/>
    </row>
    <row r="782">
      <c r="A782" s="11"/>
      <c r="B782" s="11"/>
      <c r="C782" s="11"/>
      <c r="D782" s="11"/>
      <c r="E782" s="24"/>
      <c r="F782" s="11"/>
      <c r="G782" s="11"/>
      <c r="H782" s="11"/>
      <c r="I782" s="52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52"/>
      <c r="AI782" s="37"/>
      <c r="AJ782" s="11"/>
      <c r="AK782" s="37"/>
      <c r="AL782" s="37"/>
      <c r="AM782" s="11"/>
      <c r="AN782" s="11"/>
      <c r="AO782" s="11"/>
      <c r="AP782" s="24"/>
      <c r="AQ782" s="11"/>
      <c r="AR782" s="37"/>
      <c r="AS782" s="37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</row>
    <row r="783">
      <c r="A783" s="11"/>
      <c r="B783" s="11"/>
      <c r="C783" s="11"/>
      <c r="D783" s="11"/>
      <c r="E783" s="24"/>
      <c r="F783" s="11"/>
      <c r="G783" s="11"/>
      <c r="H783" s="11"/>
      <c r="I783" s="52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52"/>
      <c r="AI783" s="37"/>
      <c r="AJ783" s="11"/>
      <c r="AK783" s="37"/>
      <c r="AL783" s="37"/>
      <c r="AM783" s="11"/>
      <c r="AN783" s="11"/>
      <c r="AO783" s="11"/>
      <c r="AP783" s="24"/>
      <c r="AQ783" s="11"/>
      <c r="AR783" s="37"/>
      <c r="AS783" s="37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1"/>
    </row>
    <row r="784">
      <c r="A784" s="11"/>
      <c r="B784" s="11"/>
      <c r="C784" s="11"/>
      <c r="D784" s="11"/>
      <c r="E784" s="24"/>
      <c r="F784" s="11"/>
      <c r="G784" s="11"/>
      <c r="H784" s="11"/>
      <c r="I784" s="52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52"/>
      <c r="AI784" s="37"/>
      <c r="AJ784" s="11"/>
      <c r="AK784" s="37"/>
      <c r="AL784" s="37"/>
      <c r="AM784" s="11"/>
      <c r="AN784" s="11"/>
      <c r="AO784" s="11"/>
      <c r="AP784" s="24"/>
      <c r="AQ784" s="11"/>
      <c r="AR784" s="37"/>
      <c r="AS784" s="37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</row>
    <row r="785">
      <c r="A785" s="11"/>
      <c r="B785" s="11"/>
      <c r="C785" s="11"/>
      <c r="D785" s="11"/>
      <c r="E785" s="24"/>
      <c r="F785" s="11"/>
      <c r="G785" s="11"/>
      <c r="H785" s="11"/>
      <c r="I785" s="52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52"/>
      <c r="AI785" s="37"/>
      <c r="AJ785" s="11"/>
      <c r="AK785" s="37"/>
      <c r="AL785" s="37"/>
      <c r="AM785" s="11"/>
      <c r="AN785" s="11"/>
      <c r="AO785" s="11"/>
      <c r="AP785" s="24"/>
      <c r="AQ785" s="11"/>
      <c r="AR785" s="37"/>
      <c r="AS785" s="37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1"/>
    </row>
    <row r="786">
      <c r="A786" s="11"/>
      <c r="B786" s="11"/>
      <c r="C786" s="11"/>
      <c r="D786" s="11"/>
      <c r="E786" s="24"/>
      <c r="F786" s="11"/>
      <c r="G786" s="11"/>
      <c r="H786" s="11"/>
      <c r="I786" s="52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52"/>
      <c r="AI786" s="37"/>
      <c r="AJ786" s="11"/>
      <c r="AK786" s="37"/>
      <c r="AL786" s="37"/>
      <c r="AM786" s="11"/>
      <c r="AN786" s="11"/>
      <c r="AO786" s="11"/>
      <c r="AP786" s="24"/>
      <c r="AQ786" s="11"/>
      <c r="AR786" s="37"/>
      <c r="AS786" s="37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</row>
    <row r="787">
      <c r="A787" s="11"/>
      <c r="B787" s="11"/>
      <c r="C787" s="11"/>
      <c r="D787" s="11"/>
      <c r="E787" s="24"/>
      <c r="F787" s="11"/>
      <c r="G787" s="11"/>
      <c r="H787" s="11"/>
      <c r="I787" s="52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52"/>
      <c r="AI787" s="37"/>
      <c r="AJ787" s="11"/>
      <c r="AK787" s="37"/>
      <c r="AL787" s="37"/>
      <c r="AM787" s="11"/>
      <c r="AN787" s="11"/>
      <c r="AO787" s="11"/>
      <c r="AP787" s="24"/>
      <c r="AQ787" s="11"/>
      <c r="AR787" s="37"/>
      <c r="AS787" s="37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</row>
    <row r="788">
      <c r="A788" s="11"/>
      <c r="B788" s="11"/>
      <c r="C788" s="11"/>
      <c r="D788" s="11"/>
      <c r="E788" s="24"/>
      <c r="F788" s="11"/>
      <c r="G788" s="11"/>
      <c r="H788" s="11"/>
      <c r="I788" s="52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52"/>
      <c r="AI788" s="37"/>
      <c r="AJ788" s="11"/>
      <c r="AK788" s="37"/>
      <c r="AL788" s="37"/>
      <c r="AM788" s="11"/>
      <c r="AN788" s="11"/>
      <c r="AO788" s="11"/>
      <c r="AP788" s="24"/>
      <c r="AQ788" s="11"/>
      <c r="AR788" s="37"/>
      <c r="AS788" s="37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</row>
    <row r="789">
      <c r="A789" s="11"/>
      <c r="B789" s="11"/>
      <c r="C789" s="11"/>
      <c r="D789" s="11"/>
      <c r="E789" s="24"/>
      <c r="F789" s="11"/>
      <c r="G789" s="11"/>
      <c r="H789" s="11"/>
      <c r="I789" s="52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52"/>
      <c r="AI789" s="37"/>
      <c r="AJ789" s="11"/>
      <c r="AK789" s="37"/>
      <c r="AL789" s="37"/>
      <c r="AM789" s="11"/>
      <c r="AN789" s="11"/>
      <c r="AO789" s="11"/>
      <c r="AP789" s="24"/>
      <c r="AQ789" s="11"/>
      <c r="AR789" s="37"/>
      <c r="AS789" s="37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  <c r="BJ789" s="11"/>
      <c r="BK789" s="11"/>
      <c r="BL789" s="11"/>
      <c r="BM789" s="11"/>
      <c r="BN789" s="11"/>
    </row>
    <row r="790">
      <c r="A790" s="11"/>
      <c r="B790" s="11"/>
      <c r="C790" s="11"/>
      <c r="D790" s="11"/>
      <c r="E790" s="24"/>
      <c r="F790" s="11"/>
      <c r="G790" s="11"/>
      <c r="H790" s="11"/>
      <c r="I790" s="52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52"/>
      <c r="AI790" s="37"/>
      <c r="AJ790" s="11"/>
      <c r="AK790" s="37"/>
      <c r="AL790" s="37"/>
      <c r="AM790" s="11"/>
      <c r="AN790" s="11"/>
      <c r="AO790" s="11"/>
      <c r="AP790" s="24"/>
      <c r="AQ790" s="11"/>
      <c r="AR790" s="37"/>
      <c r="AS790" s="37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</row>
    <row r="791">
      <c r="A791" s="11"/>
      <c r="B791" s="11"/>
      <c r="C791" s="11"/>
      <c r="D791" s="11"/>
      <c r="E791" s="24"/>
      <c r="F791" s="11"/>
      <c r="G791" s="11"/>
      <c r="H791" s="11"/>
      <c r="I791" s="52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52"/>
      <c r="AI791" s="37"/>
      <c r="AJ791" s="11"/>
      <c r="AK791" s="37"/>
      <c r="AL791" s="37"/>
      <c r="AM791" s="11"/>
      <c r="AN791" s="11"/>
      <c r="AO791" s="11"/>
      <c r="AP791" s="24"/>
      <c r="AQ791" s="11"/>
      <c r="AR791" s="37"/>
      <c r="AS791" s="37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1"/>
      <c r="BL791" s="11"/>
      <c r="BM791" s="11"/>
      <c r="BN791" s="11"/>
    </row>
    <row r="792">
      <c r="A792" s="11"/>
      <c r="B792" s="11"/>
      <c r="C792" s="11"/>
      <c r="D792" s="11"/>
      <c r="E792" s="24"/>
      <c r="F792" s="11"/>
      <c r="G792" s="11"/>
      <c r="H792" s="11"/>
      <c r="I792" s="52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52"/>
      <c r="AI792" s="37"/>
      <c r="AJ792" s="11"/>
      <c r="AK792" s="37"/>
      <c r="AL792" s="37"/>
      <c r="AM792" s="11"/>
      <c r="AN792" s="11"/>
      <c r="AO792" s="11"/>
      <c r="AP792" s="24"/>
      <c r="AQ792" s="11"/>
      <c r="AR792" s="37"/>
      <c r="AS792" s="37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</row>
    <row r="793">
      <c r="A793" s="11"/>
      <c r="B793" s="11"/>
      <c r="C793" s="11"/>
      <c r="D793" s="11"/>
      <c r="E793" s="24"/>
      <c r="F793" s="11"/>
      <c r="G793" s="11"/>
      <c r="H793" s="11"/>
      <c r="I793" s="52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52"/>
      <c r="AI793" s="37"/>
      <c r="AJ793" s="11"/>
      <c r="AK793" s="37"/>
      <c r="AL793" s="37"/>
      <c r="AM793" s="11"/>
      <c r="AN793" s="11"/>
      <c r="AO793" s="11"/>
      <c r="AP793" s="24"/>
      <c r="AQ793" s="11"/>
      <c r="AR793" s="37"/>
      <c r="AS793" s="37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  <c r="BJ793" s="11"/>
      <c r="BK793" s="11"/>
      <c r="BL793" s="11"/>
      <c r="BM793" s="11"/>
      <c r="BN793" s="11"/>
    </row>
    <row r="794">
      <c r="A794" s="11"/>
      <c r="B794" s="11"/>
      <c r="C794" s="11"/>
      <c r="D794" s="11"/>
      <c r="E794" s="24"/>
      <c r="F794" s="11"/>
      <c r="G794" s="11"/>
      <c r="H794" s="11"/>
      <c r="I794" s="52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52"/>
      <c r="AI794" s="37"/>
      <c r="AJ794" s="11"/>
      <c r="AK794" s="37"/>
      <c r="AL794" s="37"/>
      <c r="AM794" s="11"/>
      <c r="AN794" s="11"/>
      <c r="AO794" s="11"/>
      <c r="AP794" s="24"/>
      <c r="AQ794" s="11"/>
      <c r="AR794" s="37"/>
      <c r="AS794" s="37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1"/>
    </row>
    <row r="795">
      <c r="A795" s="11"/>
      <c r="B795" s="11"/>
      <c r="C795" s="11"/>
      <c r="D795" s="11"/>
      <c r="E795" s="24"/>
      <c r="F795" s="11"/>
      <c r="G795" s="11"/>
      <c r="H795" s="11"/>
      <c r="I795" s="52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52"/>
      <c r="AI795" s="37"/>
      <c r="AJ795" s="11"/>
      <c r="AK795" s="37"/>
      <c r="AL795" s="37"/>
      <c r="AM795" s="11"/>
      <c r="AN795" s="11"/>
      <c r="AO795" s="11"/>
      <c r="AP795" s="24"/>
      <c r="AQ795" s="11"/>
      <c r="AR795" s="37"/>
      <c r="AS795" s="37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  <c r="BJ795" s="11"/>
      <c r="BK795" s="11"/>
      <c r="BL795" s="11"/>
      <c r="BM795" s="11"/>
      <c r="BN795" s="11"/>
    </row>
    <row r="796">
      <c r="A796" s="11"/>
      <c r="B796" s="11"/>
      <c r="C796" s="11"/>
      <c r="D796" s="11"/>
      <c r="E796" s="24"/>
      <c r="F796" s="11"/>
      <c r="G796" s="11"/>
      <c r="H796" s="11"/>
      <c r="I796" s="52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52"/>
      <c r="AI796" s="37"/>
      <c r="AJ796" s="11"/>
      <c r="AK796" s="37"/>
      <c r="AL796" s="37"/>
      <c r="AM796" s="11"/>
      <c r="AN796" s="11"/>
      <c r="AO796" s="11"/>
      <c r="AP796" s="24"/>
      <c r="AQ796" s="11"/>
      <c r="AR796" s="37"/>
      <c r="AS796" s="37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1"/>
    </row>
    <row r="797">
      <c r="A797" s="11"/>
      <c r="B797" s="11"/>
      <c r="C797" s="11"/>
      <c r="D797" s="11"/>
      <c r="E797" s="24"/>
      <c r="F797" s="11"/>
      <c r="G797" s="11"/>
      <c r="H797" s="11"/>
      <c r="I797" s="52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52"/>
      <c r="AI797" s="37"/>
      <c r="AJ797" s="11"/>
      <c r="AK797" s="37"/>
      <c r="AL797" s="37"/>
      <c r="AM797" s="11"/>
      <c r="AN797" s="11"/>
      <c r="AO797" s="11"/>
      <c r="AP797" s="24"/>
      <c r="AQ797" s="11"/>
      <c r="AR797" s="37"/>
      <c r="AS797" s="37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1"/>
      <c r="BL797" s="11"/>
      <c r="BM797" s="11"/>
      <c r="BN797" s="11"/>
    </row>
    <row r="798">
      <c r="A798" s="11"/>
      <c r="B798" s="11"/>
      <c r="C798" s="11"/>
      <c r="D798" s="11"/>
      <c r="E798" s="24"/>
      <c r="F798" s="11"/>
      <c r="G798" s="11"/>
      <c r="H798" s="11"/>
      <c r="I798" s="52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52"/>
      <c r="AI798" s="37"/>
      <c r="AJ798" s="11"/>
      <c r="AK798" s="37"/>
      <c r="AL798" s="37"/>
      <c r="AM798" s="11"/>
      <c r="AN798" s="11"/>
      <c r="AO798" s="11"/>
      <c r="AP798" s="24"/>
      <c r="AQ798" s="11"/>
      <c r="AR798" s="37"/>
      <c r="AS798" s="37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1"/>
    </row>
    <row r="799">
      <c r="A799" s="11"/>
      <c r="B799" s="11"/>
      <c r="C799" s="11"/>
      <c r="D799" s="11"/>
      <c r="E799" s="24"/>
      <c r="F799" s="11"/>
      <c r="G799" s="11"/>
      <c r="H799" s="11"/>
      <c r="I799" s="52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52"/>
      <c r="AI799" s="37"/>
      <c r="AJ799" s="11"/>
      <c r="AK799" s="37"/>
      <c r="AL799" s="37"/>
      <c r="AM799" s="11"/>
      <c r="AN799" s="11"/>
      <c r="AO799" s="11"/>
      <c r="AP799" s="24"/>
      <c r="AQ799" s="11"/>
      <c r="AR799" s="37"/>
      <c r="AS799" s="37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  <c r="BJ799" s="11"/>
      <c r="BK799" s="11"/>
      <c r="BL799" s="11"/>
      <c r="BM799" s="11"/>
      <c r="BN799" s="11"/>
    </row>
    <row r="800">
      <c r="A800" s="11"/>
      <c r="B800" s="11"/>
      <c r="C800" s="11"/>
      <c r="D800" s="11"/>
      <c r="E800" s="24"/>
      <c r="F800" s="11"/>
      <c r="G800" s="11"/>
      <c r="H800" s="11"/>
      <c r="I800" s="52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52"/>
      <c r="AI800" s="37"/>
      <c r="AJ800" s="11"/>
      <c r="AK800" s="37"/>
      <c r="AL800" s="37"/>
      <c r="AM800" s="11"/>
      <c r="AN800" s="11"/>
      <c r="AO800" s="11"/>
      <c r="AP800" s="24"/>
      <c r="AQ800" s="11"/>
      <c r="AR800" s="37"/>
      <c r="AS800" s="37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1"/>
    </row>
    <row r="801">
      <c r="A801" s="11"/>
      <c r="B801" s="11"/>
      <c r="C801" s="11"/>
      <c r="D801" s="11"/>
      <c r="E801" s="24"/>
      <c r="F801" s="11"/>
      <c r="G801" s="11"/>
      <c r="H801" s="11"/>
      <c r="I801" s="52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52"/>
      <c r="AI801" s="37"/>
      <c r="AJ801" s="11"/>
      <c r="AK801" s="37"/>
      <c r="AL801" s="37"/>
      <c r="AM801" s="11"/>
      <c r="AN801" s="11"/>
      <c r="AO801" s="11"/>
      <c r="AP801" s="24"/>
      <c r="AQ801" s="11"/>
      <c r="AR801" s="37"/>
      <c r="AS801" s="37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  <c r="BJ801" s="11"/>
      <c r="BK801" s="11"/>
      <c r="BL801" s="11"/>
      <c r="BM801" s="11"/>
      <c r="BN801" s="11"/>
    </row>
    <row r="802">
      <c r="A802" s="11"/>
      <c r="B802" s="11"/>
      <c r="C802" s="11"/>
      <c r="D802" s="11"/>
      <c r="E802" s="24"/>
      <c r="F802" s="11"/>
      <c r="G802" s="11"/>
      <c r="H802" s="11"/>
      <c r="I802" s="52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52"/>
      <c r="AI802" s="37"/>
      <c r="AJ802" s="11"/>
      <c r="AK802" s="37"/>
      <c r="AL802" s="37"/>
      <c r="AM802" s="11"/>
      <c r="AN802" s="11"/>
      <c r="AO802" s="11"/>
      <c r="AP802" s="24"/>
      <c r="AQ802" s="11"/>
      <c r="AR802" s="37"/>
      <c r="AS802" s="37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</row>
    <row r="803">
      <c r="A803" s="11"/>
      <c r="B803" s="11"/>
      <c r="C803" s="11"/>
      <c r="D803" s="11"/>
      <c r="E803" s="24"/>
      <c r="F803" s="11"/>
      <c r="G803" s="11"/>
      <c r="H803" s="11"/>
      <c r="I803" s="52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52"/>
      <c r="AI803" s="37"/>
      <c r="AJ803" s="11"/>
      <c r="AK803" s="37"/>
      <c r="AL803" s="37"/>
      <c r="AM803" s="11"/>
      <c r="AN803" s="11"/>
      <c r="AO803" s="11"/>
      <c r="AP803" s="24"/>
      <c r="AQ803" s="11"/>
      <c r="AR803" s="37"/>
      <c r="AS803" s="37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  <c r="BJ803" s="11"/>
      <c r="BK803" s="11"/>
      <c r="BL803" s="11"/>
      <c r="BM803" s="11"/>
      <c r="BN803" s="11"/>
    </row>
    <row r="804">
      <c r="A804" s="11"/>
      <c r="B804" s="11"/>
      <c r="C804" s="11"/>
      <c r="D804" s="11"/>
      <c r="E804" s="24"/>
      <c r="F804" s="11"/>
      <c r="G804" s="11"/>
      <c r="H804" s="11"/>
      <c r="I804" s="52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52"/>
      <c r="AI804" s="37"/>
      <c r="AJ804" s="11"/>
      <c r="AK804" s="37"/>
      <c r="AL804" s="37"/>
      <c r="AM804" s="11"/>
      <c r="AN804" s="11"/>
      <c r="AO804" s="11"/>
      <c r="AP804" s="24"/>
      <c r="AQ804" s="11"/>
      <c r="AR804" s="37"/>
      <c r="AS804" s="37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1"/>
    </row>
    <row r="805">
      <c r="A805" s="11"/>
      <c r="B805" s="11"/>
      <c r="C805" s="11"/>
      <c r="D805" s="11"/>
      <c r="E805" s="24"/>
      <c r="F805" s="11"/>
      <c r="G805" s="11"/>
      <c r="H805" s="11"/>
      <c r="I805" s="52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52"/>
      <c r="AI805" s="37"/>
      <c r="AJ805" s="11"/>
      <c r="AK805" s="37"/>
      <c r="AL805" s="37"/>
      <c r="AM805" s="11"/>
      <c r="AN805" s="11"/>
      <c r="AO805" s="11"/>
      <c r="AP805" s="24"/>
      <c r="AQ805" s="11"/>
      <c r="AR805" s="37"/>
      <c r="AS805" s="37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  <c r="BJ805" s="11"/>
      <c r="BK805" s="11"/>
      <c r="BL805" s="11"/>
      <c r="BM805" s="11"/>
      <c r="BN805" s="11"/>
    </row>
    <row r="806">
      <c r="A806" s="11"/>
      <c r="B806" s="11"/>
      <c r="C806" s="11"/>
      <c r="D806" s="11"/>
      <c r="E806" s="24"/>
      <c r="F806" s="11"/>
      <c r="G806" s="11"/>
      <c r="H806" s="11"/>
      <c r="I806" s="52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52"/>
      <c r="AI806" s="37"/>
      <c r="AJ806" s="11"/>
      <c r="AK806" s="37"/>
      <c r="AL806" s="37"/>
      <c r="AM806" s="11"/>
      <c r="AN806" s="11"/>
      <c r="AO806" s="11"/>
      <c r="AP806" s="24"/>
      <c r="AQ806" s="11"/>
      <c r="AR806" s="37"/>
      <c r="AS806" s="37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1"/>
    </row>
    <row r="807">
      <c r="A807" s="11"/>
      <c r="B807" s="11"/>
      <c r="C807" s="11"/>
      <c r="D807" s="11"/>
      <c r="E807" s="24"/>
      <c r="F807" s="11"/>
      <c r="G807" s="11"/>
      <c r="H807" s="11"/>
      <c r="I807" s="52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52"/>
      <c r="AI807" s="37"/>
      <c r="AJ807" s="11"/>
      <c r="AK807" s="37"/>
      <c r="AL807" s="37"/>
      <c r="AM807" s="11"/>
      <c r="AN807" s="11"/>
      <c r="AO807" s="11"/>
      <c r="AP807" s="24"/>
      <c r="AQ807" s="11"/>
      <c r="AR807" s="37"/>
      <c r="AS807" s="37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  <c r="BJ807" s="11"/>
      <c r="BK807" s="11"/>
      <c r="BL807" s="11"/>
      <c r="BM807" s="11"/>
      <c r="BN807" s="11"/>
    </row>
    <row r="808">
      <c r="A808" s="11"/>
      <c r="B808" s="11"/>
      <c r="C808" s="11"/>
      <c r="D808" s="11"/>
      <c r="E808" s="24"/>
      <c r="F808" s="11"/>
      <c r="G808" s="11"/>
      <c r="H808" s="11"/>
      <c r="I808" s="52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52"/>
      <c r="AI808" s="37"/>
      <c r="AJ808" s="11"/>
      <c r="AK808" s="37"/>
      <c r="AL808" s="37"/>
      <c r="AM808" s="11"/>
      <c r="AN808" s="11"/>
      <c r="AO808" s="11"/>
      <c r="AP808" s="24"/>
      <c r="AQ808" s="11"/>
      <c r="AR808" s="37"/>
      <c r="AS808" s="37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1"/>
    </row>
    <row r="809">
      <c r="A809" s="11"/>
      <c r="B809" s="11"/>
      <c r="C809" s="11"/>
      <c r="D809" s="11"/>
      <c r="E809" s="24"/>
      <c r="F809" s="11"/>
      <c r="G809" s="11"/>
      <c r="H809" s="11"/>
      <c r="I809" s="52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52"/>
      <c r="AI809" s="37"/>
      <c r="AJ809" s="11"/>
      <c r="AK809" s="37"/>
      <c r="AL809" s="37"/>
      <c r="AM809" s="11"/>
      <c r="AN809" s="11"/>
      <c r="AO809" s="11"/>
      <c r="AP809" s="24"/>
      <c r="AQ809" s="11"/>
      <c r="AR809" s="37"/>
      <c r="AS809" s="37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  <c r="BJ809" s="11"/>
      <c r="BK809" s="11"/>
      <c r="BL809" s="11"/>
      <c r="BM809" s="11"/>
      <c r="BN809" s="11"/>
    </row>
    <row r="810">
      <c r="A810" s="11"/>
      <c r="B810" s="11"/>
      <c r="C810" s="11"/>
      <c r="D810" s="11"/>
      <c r="E810" s="24"/>
      <c r="F810" s="11"/>
      <c r="G810" s="11"/>
      <c r="H810" s="11"/>
      <c r="I810" s="52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52"/>
      <c r="AI810" s="37"/>
      <c r="AJ810" s="11"/>
      <c r="AK810" s="37"/>
      <c r="AL810" s="37"/>
      <c r="AM810" s="11"/>
      <c r="AN810" s="11"/>
      <c r="AO810" s="11"/>
      <c r="AP810" s="24"/>
      <c r="AQ810" s="11"/>
      <c r="AR810" s="37"/>
      <c r="AS810" s="37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1"/>
    </row>
    <row r="811">
      <c r="A811" s="11"/>
      <c r="B811" s="11"/>
      <c r="C811" s="11"/>
      <c r="D811" s="11"/>
      <c r="E811" s="24"/>
      <c r="F811" s="11"/>
      <c r="G811" s="11"/>
      <c r="H811" s="11"/>
      <c r="I811" s="52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52"/>
      <c r="AI811" s="37"/>
      <c r="AJ811" s="11"/>
      <c r="AK811" s="37"/>
      <c r="AL811" s="37"/>
      <c r="AM811" s="11"/>
      <c r="AN811" s="11"/>
      <c r="AO811" s="11"/>
      <c r="AP811" s="24"/>
      <c r="AQ811" s="11"/>
      <c r="AR811" s="37"/>
      <c r="AS811" s="37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  <c r="BJ811" s="11"/>
      <c r="BK811" s="11"/>
      <c r="BL811" s="11"/>
      <c r="BM811" s="11"/>
      <c r="BN811" s="11"/>
    </row>
    <row r="812">
      <c r="A812" s="11"/>
      <c r="B812" s="11"/>
      <c r="C812" s="11"/>
      <c r="D812" s="11"/>
      <c r="E812" s="24"/>
      <c r="F812" s="11"/>
      <c r="G812" s="11"/>
      <c r="H812" s="11"/>
      <c r="I812" s="52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52"/>
      <c r="AI812" s="37"/>
      <c r="AJ812" s="11"/>
      <c r="AK812" s="37"/>
      <c r="AL812" s="37"/>
      <c r="AM812" s="11"/>
      <c r="AN812" s="11"/>
      <c r="AO812" s="11"/>
      <c r="AP812" s="24"/>
      <c r="AQ812" s="11"/>
      <c r="AR812" s="37"/>
      <c r="AS812" s="37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</row>
    <row r="813">
      <c r="A813" s="11"/>
      <c r="B813" s="11"/>
      <c r="C813" s="11"/>
      <c r="D813" s="11"/>
      <c r="E813" s="24"/>
      <c r="F813" s="11"/>
      <c r="G813" s="11"/>
      <c r="H813" s="11"/>
      <c r="I813" s="52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52"/>
      <c r="AI813" s="37"/>
      <c r="AJ813" s="11"/>
      <c r="AK813" s="37"/>
      <c r="AL813" s="37"/>
      <c r="AM813" s="11"/>
      <c r="AN813" s="11"/>
      <c r="AO813" s="11"/>
      <c r="AP813" s="24"/>
      <c r="AQ813" s="11"/>
      <c r="AR813" s="37"/>
      <c r="AS813" s="37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  <c r="BJ813" s="11"/>
      <c r="BK813" s="11"/>
      <c r="BL813" s="11"/>
      <c r="BM813" s="11"/>
      <c r="BN813" s="11"/>
    </row>
    <row r="814">
      <c r="A814" s="11"/>
      <c r="B814" s="11"/>
      <c r="C814" s="11"/>
      <c r="D814" s="11"/>
      <c r="E814" s="24"/>
      <c r="F814" s="11"/>
      <c r="G814" s="11"/>
      <c r="H814" s="11"/>
      <c r="I814" s="52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52"/>
      <c r="AI814" s="37"/>
      <c r="AJ814" s="11"/>
      <c r="AK814" s="37"/>
      <c r="AL814" s="37"/>
      <c r="AM814" s="11"/>
      <c r="AN814" s="11"/>
      <c r="AO814" s="11"/>
      <c r="AP814" s="24"/>
      <c r="AQ814" s="11"/>
      <c r="AR814" s="37"/>
      <c r="AS814" s="37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1"/>
    </row>
    <row r="815">
      <c r="A815" s="11"/>
      <c r="B815" s="11"/>
      <c r="C815" s="11"/>
      <c r="D815" s="11"/>
      <c r="E815" s="24"/>
      <c r="F815" s="11"/>
      <c r="G815" s="11"/>
      <c r="H815" s="11"/>
      <c r="I815" s="52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52"/>
      <c r="AI815" s="37"/>
      <c r="AJ815" s="11"/>
      <c r="AK815" s="37"/>
      <c r="AL815" s="37"/>
      <c r="AM815" s="11"/>
      <c r="AN815" s="11"/>
      <c r="AO815" s="11"/>
      <c r="AP815" s="24"/>
      <c r="AQ815" s="11"/>
      <c r="AR815" s="37"/>
      <c r="AS815" s="37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1"/>
      <c r="BL815" s="11"/>
      <c r="BM815" s="11"/>
      <c r="BN815" s="11"/>
    </row>
    <row r="816">
      <c r="A816" s="11"/>
      <c r="B816" s="11"/>
      <c r="C816" s="11"/>
      <c r="D816" s="11"/>
      <c r="E816" s="24"/>
      <c r="F816" s="11"/>
      <c r="G816" s="11"/>
      <c r="H816" s="11"/>
      <c r="I816" s="52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52"/>
      <c r="AI816" s="37"/>
      <c r="AJ816" s="11"/>
      <c r="AK816" s="37"/>
      <c r="AL816" s="37"/>
      <c r="AM816" s="11"/>
      <c r="AN816" s="11"/>
      <c r="AO816" s="11"/>
      <c r="AP816" s="24"/>
      <c r="AQ816" s="11"/>
      <c r="AR816" s="37"/>
      <c r="AS816" s="37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</row>
    <row r="817">
      <c r="A817" s="11"/>
      <c r="B817" s="11"/>
      <c r="C817" s="11"/>
      <c r="D817" s="11"/>
      <c r="E817" s="24"/>
      <c r="F817" s="11"/>
      <c r="G817" s="11"/>
      <c r="H817" s="11"/>
      <c r="I817" s="52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52"/>
      <c r="AI817" s="37"/>
      <c r="AJ817" s="11"/>
      <c r="AK817" s="37"/>
      <c r="AL817" s="37"/>
      <c r="AM817" s="11"/>
      <c r="AN817" s="11"/>
      <c r="AO817" s="11"/>
      <c r="AP817" s="24"/>
      <c r="AQ817" s="11"/>
      <c r="AR817" s="37"/>
      <c r="AS817" s="37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1"/>
    </row>
    <row r="818">
      <c r="A818" s="11"/>
      <c r="B818" s="11"/>
      <c r="C818" s="11"/>
      <c r="D818" s="11"/>
      <c r="E818" s="24"/>
      <c r="F818" s="11"/>
      <c r="G818" s="11"/>
      <c r="H818" s="11"/>
      <c r="I818" s="52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52"/>
      <c r="AI818" s="37"/>
      <c r="AJ818" s="11"/>
      <c r="AK818" s="37"/>
      <c r="AL818" s="37"/>
      <c r="AM818" s="11"/>
      <c r="AN818" s="11"/>
      <c r="AO818" s="11"/>
      <c r="AP818" s="24"/>
      <c r="AQ818" s="11"/>
      <c r="AR818" s="37"/>
      <c r="AS818" s="37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</row>
    <row r="819">
      <c r="A819" s="11"/>
      <c r="B819" s="11"/>
      <c r="C819" s="11"/>
      <c r="D819" s="11"/>
      <c r="E819" s="24"/>
      <c r="F819" s="11"/>
      <c r="G819" s="11"/>
      <c r="H819" s="11"/>
      <c r="I819" s="52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52"/>
      <c r="AI819" s="37"/>
      <c r="AJ819" s="11"/>
      <c r="AK819" s="37"/>
      <c r="AL819" s="37"/>
      <c r="AM819" s="11"/>
      <c r="AN819" s="11"/>
      <c r="AO819" s="11"/>
      <c r="AP819" s="24"/>
      <c r="AQ819" s="11"/>
      <c r="AR819" s="37"/>
      <c r="AS819" s="37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  <c r="BJ819" s="11"/>
      <c r="BK819" s="11"/>
      <c r="BL819" s="11"/>
      <c r="BM819" s="11"/>
      <c r="BN819" s="11"/>
    </row>
    <row r="820">
      <c r="A820" s="11"/>
      <c r="B820" s="11"/>
      <c r="C820" s="11"/>
      <c r="D820" s="11"/>
      <c r="E820" s="24"/>
      <c r="F820" s="11"/>
      <c r="G820" s="11"/>
      <c r="H820" s="11"/>
      <c r="I820" s="52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52"/>
      <c r="AI820" s="37"/>
      <c r="AJ820" s="11"/>
      <c r="AK820" s="37"/>
      <c r="AL820" s="37"/>
      <c r="AM820" s="11"/>
      <c r="AN820" s="11"/>
      <c r="AO820" s="11"/>
      <c r="AP820" s="24"/>
      <c r="AQ820" s="11"/>
      <c r="AR820" s="37"/>
      <c r="AS820" s="37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</row>
    <row r="821">
      <c r="A821" s="11"/>
      <c r="B821" s="11"/>
      <c r="C821" s="11"/>
      <c r="D821" s="11"/>
      <c r="E821" s="24"/>
      <c r="F821" s="11"/>
      <c r="G821" s="11"/>
      <c r="H821" s="11"/>
      <c r="I821" s="52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52"/>
      <c r="AI821" s="37"/>
      <c r="AJ821" s="11"/>
      <c r="AK821" s="37"/>
      <c r="AL821" s="37"/>
      <c r="AM821" s="11"/>
      <c r="AN821" s="11"/>
      <c r="AO821" s="11"/>
      <c r="AP821" s="24"/>
      <c r="AQ821" s="11"/>
      <c r="AR821" s="37"/>
      <c r="AS821" s="37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1"/>
    </row>
    <row r="822">
      <c r="A822" s="11"/>
      <c r="B822" s="11"/>
      <c r="C822" s="11"/>
      <c r="D822" s="11"/>
      <c r="E822" s="24"/>
      <c r="F822" s="11"/>
      <c r="G822" s="11"/>
      <c r="H822" s="11"/>
      <c r="I822" s="52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52"/>
      <c r="AI822" s="37"/>
      <c r="AJ822" s="11"/>
      <c r="AK822" s="37"/>
      <c r="AL822" s="37"/>
      <c r="AM822" s="11"/>
      <c r="AN822" s="11"/>
      <c r="AO822" s="11"/>
      <c r="AP822" s="24"/>
      <c r="AQ822" s="11"/>
      <c r="AR822" s="37"/>
      <c r="AS822" s="37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</row>
    <row r="823">
      <c r="A823" s="11"/>
      <c r="B823" s="11"/>
      <c r="C823" s="11"/>
      <c r="D823" s="11"/>
      <c r="E823" s="24"/>
      <c r="F823" s="11"/>
      <c r="G823" s="11"/>
      <c r="H823" s="11"/>
      <c r="I823" s="52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52"/>
      <c r="AI823" s="37"/>
      <c r="AJ823" s="11"/>
      <c r="AK823" s="37"/>
      <c r="AL823" s="37"/>
      <c r="AM823" s="11"/>
      <c r="AN823" s="11"/>
      <c r="AO823" s="11"/>
      <c r="AP823" s="24"/>
      <c r="AQ823" s="11"/>
      <c r="AR823" s="37"/>
      <c r="AS823" s="37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  <c r="BJ823" s="11"/>
      <c r="BK823" s="11"/>
      <c r="BL823" s="11"/>
      <c r="BM823" s="11"/>
      <c r="BN823" s="11"/>
    </row>
    <row r="824">
      <c r="A824" s="11"/>
      <c r="B824" s="11"/>
      <c r="C824" s="11"/>
      <c r="D824" s="11"/>
      <c r="E824" s="24"/>
      <c r="F824" s="11"/>
      <c r="G824" s="11"/>
      <c r="H824" s="11"/>
      <c r="I824" s="52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52"/>
      <c r="AI824" s="37"/>
      <c r="AJ824" s="11"/>
      <c r="AK824" s="37"/>
      <c r="AL824" s="37"/>
      <c r="AM824" s="11"/>
      <c r="AN824" s="11"/>
      <c r="AO824" s="11"/>
      <c r="AP824" s="24"/>
      <c r="AQ824" s="11"/>
      <c r="AR824" s="37"/>
      <c r="AS824" s="37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</row>
    <row r="825">
      <c r="A825" s="11"/>
      <c r="B825" s="11"/>
      <c r="C825" s="11"/>
      <c r="D825" s="11"/>
      <c r="E825" s="24"/>
      <c r="F825" s="11"/>
      <c r="G825" s="11"/>
      <c r="H825" s="11"/>
      <c r="I825" s="52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52"/>
      <c r="AI825" s="37"/>
      <c r="AJ825" s="11"/>
      <c r="AK825" s="37"/>
      <c r="AL825" s="37"/>
      <c r="AM825" s="11"/>
      <c r="AN825" s="11"/>
      <c r="AO825" s="11"/>
      <c r="AP825" s="24"/>
      <c r="AQ825" s="11"/>
      <c r="AR825" s="37"/>
      <c r="AS825" s="37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  <c r="BJ825" s="11"/>
      <c r="BK825" s="11"/>
      <c r="BL825" s="11"/>
      <c r="BM825" s="11"/>
      <c r="BN825" s="11"/>
    </row>
    <row r="826">
      <c r="A826" s="11"/>
      <c r="B826" s="11"/>
      <c r="C826" s="11"/>
      <c r="D826" s="11"/>
      <c r="E826" s="24"/>
      <c r="F826" s="11"/>
      <c r="G826" s="11"/>
      <c r="H826" s="11"/>
      <c r="I826" s="52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52"/>
      <c r="AI826" s="37"/>
      <c r="AJ826" s="11"/>
      <c r="AK826" s="37"/>
      <c r="AL826" s="37"/>
      <c r="AM826" s="11"/>
      <c r="AN826" s="11"/>
      <c r="AO826" s="11"/>
      <c r="AP826" s="24"/>
      <c r="AQ826" s="11"/>
      <c r="AR826" s="37"/>
      <c r="AS826" s="37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</row>
    <row r="827">
      <c r="A827" s="11"/>
      <c r="B827" s="11"/>
      <c r="C827" s="11"/>
      <c r="D827" s="11"/>
      <c r="E827" s="24"/>
      <c r="F827" s="11"/>
      <c r="G827" s="11"/>
      <c r="H827" s="11"/>
      <c r="I827" s="52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52"/>
      <c r="AI827" s="37"/>
      <c r="AJ827" s="11"/>
      <c r="AK827" s="37"/>
      <c r="AL827" s="37"/>
      <c r="AM827" s="11"/>
      <c r="AN827" s="11"/>
      <c r="AO827" s="11"/>
      <c r="AP827" s="24"/>
      <c r="AQ827" s="11"/>
      <c r="AR827" s="37"/>
      <c r="AS827" s="37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1"/>
    </row>
    <row r="828">
      <c r="A828" s="11"/>
      <c r="B828" s="11"/>
      <c r="C828" s="11"/>
      <c r="D828" s="11"/>
      <c r="E828" s="24"/>
      <c r="F828" s="11"/>
      <c r="G828" s="11"/>
      <c r="H828" s="11"/>
      <c r="I828" s="52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52"/>
      <c r="AI828" s="37"/>
      <c r="AJ828" s="11"/>
      <c r="AK828" s="37"/>
      <c r="AL828" s="37"/>
      <c r="AM828" s="11"/>
      <c r="AN828" s="11"/>
      <c r="AO828" s="11"/>
      <c r="AP828" s="24"/>
      <c r="AQ828" s="11"/>
      <c r="AR828" s="37"/>
      <c r="AS828" s="37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</row>
    <row r="829">
      <c r="A829" s="11"/>
      <c r="B829" s="11"/>
      <c r="C829" s="11"/>
      <c r="D829" s="11"/>
      <c r="E829" s="24"/>
      <c r="F829" s="11"/>
      <c r="G829" s="11"/>
      <c r="H829" s="11"/>
      <c r="I829" s="52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52"/>
      <c r="AI829" s="37"/>
      <c r="AJ829" s="11"/>
      <c r="AK829" s="37"/>
      <c r="AL829" s="37"/>
      <c r="AM829" s="11"/>
      <c r="AN829" s="11"/>
      <c r="AO829" s="11"/>
      <c r="AP829" s="24"/>
      <c r="AQ829" s="11"/>
      <c r="AR829" s="37"/>
      <c r="AS829" s="37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  <c r="BJ829" s="11"/>
      <c r="BK829" s="11"/>
      <c r="BL829" s="11"/>
      <c r="BM829" s="11"/>
      <c r="BN829" s="11"/>
    </row>
    <row r="830">
      <c r="A830" s="11"/>
      <c r="B830" s="11"/>
      <c r="C830" s="11"/>
      <c r="D830" s="11"/>
      <c r="E830" s="24"/>
      <c r="F830" s="11"/>
      <c r="G830" s="11"/>
      <c r="H830" s="11"/>
      <c r="I830" s="52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52"/>
      <c r="AI830" s="37"/>
      <c r="AJ830" s="11"/>
      <c r="AK830" s="37"/>
      <c r="AL830" s="37"/>
      <c r="AM830" s="11"/>
      <c r="AN830" s="11"/>
      <c r="AO830" s="11"/>
      <c r="AP830" s="24"/>
      <c r="AQ830" s="11"/>
      <c r="AR830" s="37"/>
      <c r="AS830" s="37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</row>
    <row r="831">
      <c r="A831" s="11"/>
      <c r="B831" s="11"/>
      <c r="C831" s="11"/>
      <c r="D831" s="11"/>
      <c r="E831" s="24"/>
      <c r="F831" s="11"/>
      <c r="G831" s="11"/>
      <c r="H831" s="11"/>
      <c r="I831" s="52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52"/>
      <c r="AI831" s="37"/>
      <c r="AJ831" s="11"/>
      <c r="AK831" s="37"/>
      <c r="AL831" s="37"/>
      <c r="AM831" s="11"/>
      <c r="AN831" s="11"/>
      <c r="AO831" s="11"/>
      <c r="AP831" s="24"/>
      <c r="AQ831" s="11"/>
      <c r="AR831" s="37"/>
      <c r="AS831" s="37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  <c r="BJ831" s="11"/>
      <c r="BK831" s="11"/>
      <c r="BL831" s="11"/>
      <c r="BM831" s="11"/>
      <c r="BN831" s="11"/>
    </row>
    <row r="832">
      <c r="A832" s="11"/>
      <c r="B832" s="11"/>
      <c r="C832" s="11"/>
      <c r="D832" s="11"/>
      <c r="E832" s="24"/>
      <c r="F832" s="11"/>
      <c r="G832" s="11"/>
      <c r="H832" s="11"/>
      <c r="I832" s="52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52"/>
      <c r="AI832" s="37"/>
      <c r="AJ832" s="11"/>
      <c r="AK832" s="37"/>
      <c r="AL832" s="37"/>
      <c r="AM832" s="11"/>
      <c r="AN832" s="11"/>
      <c r="AO832" s="11"/>
      <c r="AP832" s="24"/>
      <c r="AQ832" s="11"/>
      <c r="AR832" s="37"/>
      <c r="AS832" s="37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1"/>
    </row>
    <row r="833">
      <c r="A833" s="11"/>
      <c r="B833" s="11"/>
      <c r="C833" s="11"/>
      <c r="D833" s="11"/>
      <c r="E833" s="24"/>
      <c r="F833" s="11"/>
      <c r="G833" s="11"/>
      <c r="H833" s="11"/>
      <c r="I833" s="52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52"/>
      <c r="AI833" s="37"/>
      <c r="AJ833" s="11"/>
      <c r="AK833" s="37"/>
      <c r="AL833" s="37"/>
      <c r="AM833" s="11"/>
      <c r="AN833" s="11"/>
      <c r="AO833" s="11"/>
      <c r="AP833" s="24"/>
      <c r="AQ833" s="11"/>
      <c r="AR833" s="37"/>
      <c r="AS833" s="37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  <c r="BJ833" s="11"/>
      <c r="BK833" s="11"/>
      <c r="BL833" s="11"/>
      <c r="BM833" s="11"/>
      <c r="BN833" s="11"/>
    </row>
    <row r="834">
      <c r="A834" s="11"/>
      <c r="B834" s="11"/>
      <c r="C834" s="11"/>
      <c r="D834" s="11"/>
      <c r="E834" s="24"/>
      <c r="F834" s="11"/>
      <c r="G834" s="11"/>
      <c r="H834" s="11"/>
      <c r="I834" s="52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52"/>
      <c r="AI834" s="37"/>
      <c r="AJ834" s="11"/>
      <c r="AK834" s="37"/>
      <c r="AL834" s="37"/>
      <c r="AM834" s="11"/>
      <c r="AN834" s="11"/>
      <c r="AO834" s="11"/>
      <c r="AP834" s="24"/>
      <c r="AQ834" s="11"/>
      <c r="AR834" s="37"/>
      <c r="AS834" s="37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1"/>
    </row>
    <row r="835">
      <c r="A835" s="11"/>
      <c r="B835" s="11"/>
      <c r="C835" s="11"/>
      <c r="D835" s="11"/>
      <c r="E835" s="24"/>
      <c r="F835" s="11"/>
      <c r="G835" s="11"/>
      <c r="H835" s="11"/>
      <c r="I835" s="52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52"/>
      <c r="AI835" s="37"/>
      <c r="AJ835" s="11"/>
      <c r="AK835" s="37"/>
      <c r="AL835" s="37"/>
      <c r="AM835" s="11"/>
      <c r="AN835" s="11"/>
      <c r="AO835" s="11"/>
      <c r="AP835" s="24"/>
      <c r="AQ835" s="11"/>
      <c r="AR835" s="37"/>
      <c r="AS835" s="37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  <c r="BJ835" s="11"/>
      <c r="BK835" s="11"/>
      <c r="BL835" s="11"/>
      <c r="BM835" s="11"/>
      <c r="BN835" s="11"/>
    </row>
    <row r="836">
      <c r="A836" s="11"/>
      <c r="B836" s="11"/>
      <c r="C836" s="11"/>
      <c r="D836" s="11"/>
      <c r="E836" s="24"/>
      <c r="F836" s="11"/>
      <c r="G836" s="11"/>
      <c r="H836" s="11"/>
      <c r="I836" s="52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52"/>
      <c r="AI836" s="37"/>
      <c r="AJ836" s="11"/>
      <c r="AK836" s="37"/>
      <c r="AL836" s="37"/>
      <c r="AM836" s="11"/>
      <c r="AN836" s="11"/>
      <c r="AO836" s="11"/>
      <c r="AP836" s="24"/>
      <c r="AQ836" s="11"/>
      <c r="AR836" s="37"/>
      <c r="AS836" s="37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1"/>
    </row>
    <row r="837">
      <c r="A837" s="11"/>
      <c r="B837" s="11"/>
      <c r="C837" s="11"/>
      <c r="D837" s="11"/>
      <c r="E837" s="24"/>
      <c r="F837" s="11"/>
      <c r="G837" s="11"/>
      <c r="H837" s="11"/>
      <c r="I837" s="52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52"/>
      <c r="AI837" s="37"/>
      <c r="AJ837" s="11"/>
      <c r="AK837" s="37"/>
      <c r="AL837" s="37"/>
      <c r="AM837" s="11"/>
      <c r="AN837" s="11"/>
      <c r="AO837" s="11"/>
      <c r="AP837" s="24"/>
      <c r="AQ837" s="11"/>
      <c r="AR837" s="37"/>
      <c r="AS837" s="37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1"/>
    </row>
    <row r="838">
      <c r="A838" s="11"/>
      <c r="B838" s="11"/>
      <c r="C838" s="11"/>
      <c r="D838" s="11"/>
      <c r="E838" s="24"/>
      <c r="F838" s="11"/>
      <c r="G838" s="11"/>
      <c r="H838" s="11"/>
      <c r="I838" s="52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52"/>
      <c r="AI838" s="37"/>
      <c r="AJ838" s="11"/>
      <c r="AK838" s="37"/>
      <c r="AL838" s="37"/>
      <c r="AM838" s="11"/>
      <c r="AN838" s="11"/>
      <c r="AO838" s="11"/>
      <c r="AP838" s="24"/>
      <c r="AQ838" s="11"/>
      <c r="AR838" s="37"/>
      <c r="AS838" s="37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</row>
    <row r="839">
      <c r="A839" s="11"/>
      <c r="B839" s="11"/>
      <c r="C839" s="11"/>
      <c r="D839" s="11"/>
      <c r="E839" s="24"/>
      <c r="F839" s="11"/>
      <c r="G839" s="11"/>
      <c r="H839" s="11"/>
      <c r="I839" s="52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52"/>
      <c r="AI839" s="37"/>
      <c r="AJ839" s="11"/>
      <c r="AK839" s="37"/>
      <c r="AL839" s="37"/>
      <c r="AM839" s="11"/>
      <c r="AN839" s="11"/>
      <c r="AO839" s="11"/>
      <c r="AP839" s="24"/>
      <c r="AQ839" s="11"/>
      <c r="AR839" s="37"/>
      <c r="AS839" s="37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  <c r="BJ839" s="11"/>
      <c r="BK839" s="11"/>
      <c r="BL839" s="11"/>
      <c r="BM839" s="11"/>
      <c r="BN839" s="11"/>
    </row>
    <row r="840">
      <c r="A840" s="11"/>
      <c r="B840" s="11"/>
      <c r="C840" s="11"/>
      <c r="D840" s="11"/>
      <c r="E840" s="24"/>
      <c r="F840" s="11"/>
      <c r="G840" s="11"/>
      <c r="H840" s="11"/>
      <c r="I840" s="52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52"/>
      <c r="AI840" s="37"/>
      <c r="AJ840" s="11"/>
      <c r="AK840" s="37"/>
      <c r="AL840" s="37"/>
      <c r="AM840" s="11"/>
      <c r="AN840" s="11"/>
      <c r="AO840" s="11"/>
      <c r="AP840" s="24"/>
      <c r="AQ840" s="11"/>
      <c r="AR840" s="37"/>
      <c r="AS840" s="37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</row>
    <row r="841">
      <c r="A841" s="11"/>
      <c r="B841" s="11"/>
      <c r="C841" s="11"/>
      <c r="D841" s="11"/>
      <c r="E841" s="24"/>
      <c r="F841" s="11"/>
      <c r="G841" s="11"/>
      <c r="H841" s="11"/>
      <c r="I841" s="52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52"/>
      <c r="AI841" s="37"/>
      <c r="AJ841" s="11"/>
      <c r="AK841" s="37"/>
      <c r="AL841" s="37"/>
      <c r="AM841" s="11"/>
      <c r="AN841" s="11"/>
      <c r="AO841" s="11"/>
      <c r="AP841" s="24"/>
      <c r="AQ841" s="11"/>
      <c r="AR841" s="37"/>
      <c r="AS841" s="37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  <c r="BJ841" s="11"/>
      <c r="BK841" s="11"/>
      <c r="BL841" s="11"/>
      <c r="BM841" s="11"/>
      <c r="BN841" s="11"/>
    </row>
    <row r="842">
      <c r="A842" s="11"/>
      <c r="B842" s="11"/>
      <c r="C842" s="11"/>
      <c r="D842" s="11"/>
      <c r="E842" s="24"/>
      <c r="F842" s="11"/>
      <c r="G842" s="11"/>
      <c r="H842" s="11"/>
      <c r="I842" s="52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52"/>
      <c r="AI842" s="37"/>
      <c r="AJ842" s="11"/>
      <c r="AK842" s="37"/>
      <c r="AL842" s="37"/>
      <c r="AM842" s="11"/>
      <c r="AN842" s="11"/>
      <c r="AO842" s="11"/>
      <c r="AP842" s="24"/>
      <c r="AQ842" s="11"/>
      <c r="AR842" s="37"/>
      <c r="AS842" s="37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</row>
    <row r="843">
      <c r="A843" s="11"/>
      <c r="B843" s="11"/>
      <c r="C843" s="11"/>
      <c r="D843" s="11"/>
      <c r="E843" s="24"/>
      <c r="F843" s="11"/>
      <c r="G843" s="11"/>
      <c r="H843" s="11"/>
      <c r="I843" s="52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52"/>
      <c r="AI843" s="37"/>
      <c r="AJ843" s="11"/>
      <c r="AK843" s="37"/>
      <c r="AL843" s="37"/>
      <c r="AM843" s="11"/>
      <c r="AN843" s="11"/>
      <c r="AO843" s="11"/>
      <c r="AP843" s="24"/>
      <c r="AQ843" s="11"/>
      <c r="AR843" s="37"/>
      <c r="AS843" s="37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1"/>
      <c r="BL843" s="11"/>
      <c r="BM843" s="11"/>
      <c r="BN843" s="11"/>
    </row>
    <row r="844">
      <c r="A844" s="11"/>
      <c r="B844" s="11"/>
      <c r="C844" s="11"/>
      <c r="D844" s="11"/>
      <c r="E844" s="24"/>
      <c r="F844" s="11"/>
      <c r="G844" s="11"/>
      <c r="H844" s="11"/>
      <c r="I844" s="52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52"/>
      <c r="AI844" s="37"/>
      <c r="AJ844" s="11"/>
      <c r="AK844" s="37"/>
      <c r="AL844" s="37"/>
      <c r="AM844" s="11"/>
      <c r="AN844" s="11"/>
      <c r="AO844" s="11"/>
      <c r="AP844" s="24"/>
      <c r="AQ844" s="11"/>
      <c r="AR844" s="37"/>
      <c r="AS844" s="37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</row>
    <row r="845">
      <c r="A845" s="11"/>
      <c r="B845" s="11"/>
      <c r="C845" s="11"/>
      <c r="D845" s="11"/>
      <c r="E845" s="24"/>
      <c r="F845" s="11"/>
      <c r="G845" s="11"/>
      <c r="H845" s="11"/>
      <c r="I845" s="52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52"/>
      <c r="AI845" s="37"/>
      <c r="AJ845" s="11"/>
      <c r="AK845" s="37"/>
      <c r="AL845" s="37"/>
      <c r="AM845" s="11"/>
      <c r="AN845" s="11"/>
      <c r="AO845" s="11"/>
      <c r="AP845" s="24"/>
      <c r="AQ845" s="11"/>
      <c r="AR845" s="37"/>
      <c r="AS845" s="37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  <c r="BJ845" s="11"/>
      <c r="BK845" s="11"/>
      <c r="BL845" s="11"/>
      <c r="BM845" s="11"/>
      <c r="BN845" s="11"/>
    </row>
    <row r="846">
      <c r="A846" s="11"/>
      <c r="B846" s="11"/>
      <c r="C846" s="11"/>
      <c r="D846" s="11"/>
      <c r="E846" s="24"/>
      <c r="F846" s="11"/>
      <c r="G846" s="11"/>
      <c r="H846" s="11"/>
      <c r="I846" s="52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52"/>
      <c r="AI846" s="37"/>
      <c r="AJ846" s="11"/>
      <c r="AK846" s="37"/>
      <c r="AL846" s="37"/>
      <c r="AM846" s="11"/>
      <c r="AN846" s="11"/>
      <c r="AO846" s="11"/>
      <c r="AP846" s="24"/>
      <c r="AQ846" s="11"/>
      <c r="AR846" s="37"/>
      <c r="AS846" s="37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</row>
    <row r="847">
      <c r="A847" s="11"/>
      <c r="B847" s="11"/>
      <c r="C847" s="11"/>
      <c r="D847" s="11"/>
      <c r="E847" s="24"/>
      <c r="F847" s="11"/>
      <c r="G847" s="11"/>
      <c r="H847" s="11"/>
      <c r="I847" s="52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52"/>
      <c r="AI847" s="37"/>
      <c r="AJ847" s="11"/>
      <c r="AK847" s="37"/>
      <c r="AL847" s="37"/>
      <c r="AM847" s="11"/>
      <c r="AN847" s="11"/>
      <c r="AO847" s="11"/>
      <c r="AP847" s="24"/>
      <c r="AQ847" s="11"/>
      <c r="AR847" s="37"/>
      <c r="AS847" s="37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1"/>
    </row>
    <row r="848">
      <c r="A848" s="11"/>
      <c r="B848" s="11"/>
      <c r="C848" s="11"/>
      <c r="D848" s="11"/>
      <c r="E848" s="24"/>
      <c r="F848" s="11"/>
      <c r="G848" s="11"/>
      <c r="H848" s="11"/>
      <c r="I848" s="52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52"/>
      <c r="AI848" s="37"/>
      <c r="AJ848" s="11"/>
      <c r="AK848" s="37"/>
      <c r="AL848" s="37"/>
      <c r="AM848" s="11"/>
      <c r="AN848" s="11"/>
      <c r="AO848" s="11"/>
      <c r="AP848" s="24"/>
      <c r="AQ848" s="11"/>
      <c r="AR848" s="37"/>
      <c r="AS848" s="37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</row>
    <row r="849">
      <c r="A849" s="11"/>
      <c r="B849" s="11"/>
      <c r="C849" s="11"/>
      <c r="D849" s="11"/>
      <c r="E849" s="24"/>
      <c r="F849" s="11"/>
      <c r="G849" s="11"/>
      <c r="H849" s="11"/>
      <c r="I849" s="52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52"/>
      <c r="AI849" s="37"/>
      <c r="AJ849" s="11"/>
      <c r="AK849" s="37"/>
      <c r="AL849" s="37"/>
      <c r="AM849" s="11"/>
      <c r="AN849" s="11"/>
      <c r="AO849" s="11"/>
      <c r="AP849" s="24"/>
      <c r="AQ849" s="11"/>
      <c r="AR849" s="37"/>
      <c r="AS849" s="37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1"/>
      <c r="BL849" s="11"/>
      <c r="BM849" s="11"/>
      <c r="BN849" s="11"/>
    </row>
    <row r="850">
      <c r="A850" s="11"/>
      <c r="B850" s="11"/>
      <c r="C850" s="11"/>
      <c r="D850" s="11"/>
      <c r="E850" s="24"/>
      <c r="F850" s="11"/>
      <c r="G850" s="11"/>
      <c r="H850" s="11"/>
      <c r="I850" s="52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52"/>
      <c r="AI850" s="37"/>
      <c r="AJ850" s="11"/>
      <c r="AK850" s="37"/>
      <c r="AL850" s="37"/>
      <c r="AM850" s="11"/>
      <c r="AN850" s="11"/>
      <c r="AO850" s="11"/>
      <c r="AP850" s="24"/>
      <c r="AQ850" s="11"/>
      <c r="AR850" s="37"/>
      <c r="AS850" s="37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</row>
    <row r="851">
      <c r="A851" s="11"/>
      <c r="B851" s="11"/>
      <c r="C851" s="11"/>
      <c r="D851" s="11"/>
      <c r="E851" s="24"/>
      <c r="F851" s="11"/>
      <c r="G851" s="11"/>
      <c r="H851" s="11"/>
      <c r="I851" s="52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52"/>
      <c r="AI851" s="37"/>
      <c r="AJ851" s="11"/>
      <c r="AK851" s="37"/>
      <c r="AL851" s="37"/>
      <c r="AM851" s="11"/>
      <c r="AN851" s="11"/>
      <c r="AO851" s="11"/>
      <c r="AP851" s="24"/>
      <c r="AQ851" s="11"/>
      <c r="AR851" s="37"/>
      <c r="AS851" s="37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  <c r="BJ851" s="11"/>
      <c r="BK851" s="11"/>
      <c r="BL851" s="11"/>
      <c r="BM851" s="11"/>
      <c r="BN851" s="11"/>
    </row>
    <row r="852">
      <c r="A852" s="11"/>
      <c r="B852" s="11"/>
      <c r="C852" s="11"/>
      <c r="D852" s="11"/>
      <c r="E852" s="24"/>
      <c r="F852" s="11"/>
      <c r="G852" s="11"/>
      <c r="H852" s="11"/>
      <c r="I852" s="52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52"/>
      <c r="AI852" s="37"/>
      <c r="AJ852" s="11"/>
      <c r="AK852" s="37"/>
      <c r="AL852" s="37"/>
      <c r="AM852" s="11"/>
      <c r="AN852" s="11"/>
      <c r="AO852" s="11"/>
      <c r="AP852" s="24"/>
      <c r="AQ852" s="11"/>
      <c r="AR852" s="37"/>
      <c r="AS852" s="37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</row>
    <row r="853">
      <c r="A853" s="11"/>
      <c r="B853" s="11"/>
      <c r="C853" s="11"/>
      <c r="D853" s="11"/>
      <c r="E853" s="24"/>
      <c r="F853" s="11"/>
      <c r="G853" s="11"/>
      <c r="H853" s="11"/>
      <c r="I853" s="52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52"/>
      <c r="AI853" s="37"/>
      <c r="AJ853" s="11"/>
      <c r="AK853" s="37"/>
      <c r="AL853" s="37"/>
      <c r="AM853" s="11"/>
      <c r="AN853" s="11"/>
      <c r="AO853" s="11"/>
      <c r="AP853" s="24"/>
      <c r="AQ853" s="11"/>
      <c r="AR853" s="37"/>
      <c r="AS853" s="37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  <c r="BJ853" s="11"/>
      <c r="BK853" s="11"/>
      <c r="BL853" s="11"/>
      <c r="BM853" s="11"/>
      <c r="BN853" s="11"/>
    </row>
    <row r="854">
      <c r="A854" s="11"/>
      <c r="B854" s="11"/>
      <c r="C854" s="11"/>
      <c r="D854" s="11"/>
      <c r="E854" s="24"/>
      <c r="F854" s="11"/>
      <c r="G854" s="11"/>
      <c r="H854" s="11"/>
      <c r="I854" s="52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52"/>
      <c r="AI854" s="37"/>
      <c r="AJ854" s="11"/>
      <c r="AK854" s="37"/>
      <c r="AL854" s="37"/>
      <c r="AM854" s="11"/>
      <c r="AN854" s="11"/>
      <c r="AO854" s="11"/>
      <c r="AP854" s="24"/>
      <c r="AQ854" s="11"/>
      <c r="AR854" s="37"/>
      <c r="AS854" s="37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</row>
    <row r="855">
      <c r="A855" s="11"/>
      <c r="B855" s="11"/>
      <c r="C855" s="11"/>
      <c r="D855" s="11"/>
      <c r="E855" s="24"/>
      <c r="F855" s="11"/>
      <c r="G855" s="11"/>
      <c r="H855" s="11"/>
      <c r="I855" s="52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52"/>
      <c r="AI855" s="37"/>
      <c r="AJ855" s="11"/>
      <c r="AK855" s="37"/>
      <c r="AL855" s="37"/>
      <c r="AM855" s="11"/>
      <c r="AN855" s="11"/>
      <c r="AO855" s="11"/>
      <c r="AP855" s="24"/>
      <c r="AQ855" s="11"/>
      <c r="AR855" s="37"/>
      <c r="AS855" s="37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  <c r="BJ855" s="11"/>
      <c r="BK855" s="11"/>
      <c r="BL855" s="11"/>
      <c r="BM855" s="11"/>
      <c r="BN855" s="11"/>
    </row>
    <row r="856">
      <c r="A856" s="11"/>
      <c r="B856" s="11"/>
      <c r="C856" s="11"/>
      <c r="D856" s="11"/>
      <c r="E856" s="24"/>
      <c r="F856" s="11"/>
      <c r="G856" s="11"/>
      <c r="H856" s="11"/>
      <c r="I856" s="52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52"/>
      <c r="AI856" s="37"/>
      <c r="AJ856" s="11"/>
      <c r="AK856" s="37"/>
      <c r="AL856" s="37"/>
      <c r="AM856" s="11"/>
      <c r="AN856" s="11"/>
      <c r="AO856" s="11"/>
      <c r="AP856" s="24"/>
      <c r="AQ856" s="11"/>
      <c r="AR856" s="37"/>
      <c r="AS856" s="37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1"/>
    </row>
    <row r="857">
      <c r="A857" s="11"/>
      <c r="B857" s="11"/>
      <c r="C857" s="11"/>
      <c r="D857" s="11"/>
      <c r="E857" s="24"/>
      <c r="F857" s="11"/>
      <c r="G857" s="11"/>
      <c r="H857" s="11"/>
      <c r="I857" s="52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52"/>
      <c r="AI857" s="37"/>
      <c r="AJ857" s="11"/>
      <c r="AK857" s="37"/>
      <c r="AL857" s="37"/>
      <c r="AM857" s="11"/>
      <c r="AN857" s="11"/>
      <c r="AO857" s="11"/>
      <c r="AP857" s="24"/>
      <c r="AQ857" s="11"/>
      <c r="AR857" s="37"/>
      <c r="AS857" s="37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  <c r="BJ857" s="11"/>
      <c r="BK857" s="11"/>
      <c r="BL857" s="11"/>
      <c r="BM857" s="11"/>
      <c r="BN857" s="11"/>
    </row>
    <row r="858">
      <c r="A858" s="11"/>
      <c r="B858" s="11"/>
      <c r="C858" s="11"/>
      <c r="D858" s="11"/>
      <c r="E858" s="24"/>
      <c r="F858" s="11"/>
      <c r="G858" s="11"/>
      <c r="H858" s="11"/>
      <c r="I858" s="52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52"/>
      <c r="AI858" s="37"/>
      <c r="AJ858" s="11"/>
      <c r="AK858" s="37"/>
      <c r="AL858" s="37"/>
      <c r="AM858" s="11"/>
      <c r="AN858" s="11"/>
      <c r="AO858" s="11"/>
      <c r="AP858" s="24"/>
      <c r="AQ858" s="11"/>
      <c r="AR858" s="37"/>
      <c r="AS858" s="37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  <c r="BJ858" s="11"/>
      <c r="BK858" s="11"/>
      <c r="BL858" s="11"/>
      <c r="BM858" s="11"/>
      <c r="BN858" s="11"/>
    </row>
    <row r="859">
      <c r="A859" s="11"/>
      <c r="B859" s="11"/>
      <c r="C859" s="11"/>
      <c r="D859" s="11"/>
      <c r="E859" s="24"/>
      <c r="F859" s="11"/>
      <c r="G859" s="11"/>
      <c r="H859" s="11"/>
      <c r="I859" s="52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52"/>
      <c r="AI859" s="37"/>
      <c r="AJ859" s="11"/>
      <c r="AK859" s="37"/>
      <c r="AL859" s="37"/>
      <c r="AM859" s="11"/>
      <c r="AN859" s="11"/>
      <c r="AO859" s="11"/>
      <c r="AP859" s="24"/>
      <c r="AQ859" s="11"/>
      <c r="AR859" s="37"/>
      <c r="AS859" s="37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  <c r="BJ859" s="11"/>
      <c r="BK859" s="11"/>
      <c r="BL859" s="11"/>
      <c r="BM859" s="11"/>
      <c r="BN859" s="11"/>
    </row>
    <row r="860">
      <c r="A860" s="11"/>
      <c r="B860" s="11"/>
      <c r="C860" s="11"/>
      <c r="D860" s="11"/>
      <c r="E860" s="24"/>
      <c r="F860" s="11"/>
      <c r="G860" s="11"/>
      <c r="H860" s="11"/>
      <c r="I860" s="52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52"/>
      <c r="AI860" s="37"/>
      <c r="AJ860" s="11"/>
      <c r="AK860" s="37"/>
      <c r="AL860" s="37"/>
      <c r="AM860" s="11"/>
      <c r="AN860" s="11"/>
      <c r="AO860" s="11"/>
      <c r="AP860" s="24"/>
      <c r="AQ860" s="11"/>
      <c r="AR860" s="37"/>
      <c r="AS860" s="37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  <c r="BJ860" s="11"/>
      <c r="BK860" s="11"/>
      <c r="BL860" s="11"/>
      <c r="BM860" s="11"/>
      <c r="BN860" s="11"/>
    </row>
    <row r="861">
      <c r="A861" s="11"/>
      <c r="B861" s="11"/>
      <c r="C861" s="11"/>
      <c r="D861" s="11"/>
      <c r="E861" s="24"/>
      <c r="F861" s="11"/>
      <c r="G861" s="11"/>
      <c r="H861" s="11"/>
      <c r="I861" s="52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52"/>
      <c r="AI861" s="37"/>
      <c r="AJ861" s="11"/>
      <c r="AK861" s="37"/>
      <c r="AL861" s="37"/>
      <c r="AM861" s="11"/>
      <c r="AN861" s="11"/>
      <c r="AO861" s="11"/>
      <c r="AP861" s="24"/>
      <c r="AQ861" s="11"/>
      <c r="AR861" s="37"/>
      <c r="AS861" s="37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  <c r="BJ861" s="11"/>
      <c r="BK861" s="11"/>
      <c r="BL861" s="11"/>
      <c r="BM861" s="11"/>
      <c r="BN861" s="11"/>
    </row>
    <row r="862">
      <c r="A862" s="11"/>
      <c r="B862" s="11"/>
      <c r="C862" s="11"/>
      <c r="D862" s="11"/>
      <c r="E862" s="24"/>
      <c r="F862" s="11"/>
      <c r="G862" s="11"/>
      <c r="H862" s="11"/>
      <c r="I862" s="52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52"/>
      <c r="AI862" s="37"/>
      <c r="AJ862" s="11"/>
      <c r="AK862" s="37"/>
      <c r="AL862" s="37"/>
      <c r="AM862" s="11"/>
      <c r="AN862" s="11"/>
      <c r="AO862" s="11"/>
      <c r="AP862" s="24"/>
      <c r="AQ862" s="11"/>
      <c r="AR862" s="37"/>
      <c r="AS862" s="37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</row>
    <row r="863">
      <c r="A863" s="11"/>
      <c r="B863" s="11"/>
      <c r="C863" s="11"/>
      <c r="D863" s="11"/>
      <c r="E863" s="24"/>
      <c r="F863" s="11"/>
      <c r="G863" s="11"/>
      <c r="H863" s="11"/>
      <c r="I863" s="52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52"/>
      <c r="AI863" s="37"/>
      <c r="AJ863" s="11"/>
      <c r="AK863" s="37"/>
      <c r="AL863" s="37"/>
      <c r="AM863" s="11"/>
      <c r="AN863" s="11"/>
      <c r="AO863" s="11"/>
      <c r="AP863" s="24"/>
      <c r="AQ863" s="11"/>
      <c r="AR863" s="37"/>
      <c r="AS863" s="37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  <c r="BJ863" s="11"/>
      <c r="BK863" s="11"/>
      <c r="BL863" s="11"/>
      <c r="BM863" s="11"/>
      <c r="BN863" s="11"/>
    </row>
    <row r="864">
      <c r="A864" s="11"/>
      <c r="B864" s="11"/>
      <c r="C864" s="11"/>
      <c r="D864" s="11"/>
      <c r="E864" s="24"/>
      <c r="F864" s="11"/>
      <c r="G864" s="11"/>
      <c r="H864" s="11"/>
      <c r="I864" s="52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52"/>
      <c r="AI864" s="37"/>
      <c r="AJ864" s="11"/>
      <c r="AK864" s="37"/>
      <c r="AL864" s="37"/>
      <c r="AM864" s="11"/>
      <c r="AN864" s="11"/>
      <c r="AO864" s="11"/>
      <c r="AP864" s="24"/>
      <c r="AQ864" s="11"/>
      <c r="AR864" s="37"/>
      <c r="AS864" s="37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</row>
    <row r="865">
      <c r="A865" s="11"/>
      <c r="B865" s="11"/>
      <c r="C865" s="11"/>
      <c r="D865" s="11"/>
      <c r="E865" s="24"/>
      <c r="F865" s="11"/>
      <c r="G865" s="11"/>
      <c r="H865" s="11"/>
      <c r="I865" s="52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52"/>
      <c r="AI865" s="37"/>
      <c r="AJ865" s="11"/>
      <c r="AK865" s="37"/>
      <c r="AL865" s="37"/>
      <c r="AM865" s="11"/>
      <c r="AN865" s="11"/>
      <c r="AO865" s="11"/>
      <c r="AP865" s="24"/>
      <c r="AQ865" s="11"/>
      <c r="AR865" s="37"/>
      <c r="AS865" s="37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  <c r="BJ865" s="11"/>
      <c r="BK865" s="11"/>
      <c r="BL865" s="11"/>
      <c r="BM865" s="11"/>
      <c r="BN865" s="11"/>
    </row>
    <row r="866">
      <c r="A866" s="11"/>
      <c r="B866" s="11"/>
      <c r="C866" s="11"/>
      <c r="D866" s="11"/>
      <c r="E866" s="24"/>
      <c r="F866" s="11"/>
      <c r="G866" s="11"/>
      <c r="H866" s="11"/>
      <c r="I866" s="52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52"/>
      <c r="AI866" s="37"/>
      <c r="AJ866" s="11"/>
      <c r="AK866" s="37"/>
      <c r="AL866" s="37"/>
      <c r="AM866" s="11"/>
      <c r="AN866" s="11"/>
      <c r="AO866" s="11"/>
      <c r="AP866" s="24"/>
      <c r="AQ866" s="11"/>
      <c r="AR866" s="37"/>
      <c r="AS866" s="37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</row>
    <row r="867">
      <c r="A867" s="11"/>
      <c r="B867" s="11"/>
      <c r="C867" s="11"/>
      <c r="D867" s="11"/>
      <c r="E867" s="24"/>
      <c r="F867" s="11"/>
      <c r="G867" s="11"/>
      <c r="H867" s="11"/>
      <c r="I867" s="52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52"/>
      <c r="AI867" s="37"/>
      <c r="AJ867" s="11"/>
      <c r="AK867" s="37"/>
      <c r="AL867" s="37"/>
      <c r="AM867" s="11"/>
      <c r="AN867" s="11"/>
      <c r="AO867" s="11"/>
      <c r="AP867" s="24"/>
      <c r="AQ867" s="11"/>
      <c r="AR867" s="37"/>
      <c r="AS867" s="37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1"/>
    </row>
    <row r="868">
      <c r="A868" s="11"/>
      <c r="B868" s="11"/>
      <c r="C868" s="11"/>
      <c r="D868" s="11"/>
      <c r="E868" s="24"/>
      <c r="F868" s="11"/>
      <c r="G868" s="11"/>
      <c r="H868" s="11"/>
      <c r="I868" s="52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52"/>
      <c r="AI868" s="37"/>
      <c r="AJ868" s="11"/>
      <c r="AK868" s="37"/>
      <c r="AL868" s="37"/>
      <c r="AM868" s="11"/>
      <c r="AN868" s="11"/>
      <c r="AO868" s="11"/>
      <c r="AP868" s="24"/>
      <c r="AQ868" s="11"/>
      <c r="AR868" s="37"/>
      <c r="AS868" s="37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</row>
    <row r="869">
      <c r="A869" s="11"/>
      <c r="B869" s="11"/>
      <c r="C869" s="11"/>
      <c r="D869" s="11"/>
      <c r="E869" s="24"/>
      <c r="F869" s="11"/>
      <c r="G869" s="11"/>
      <c r="H869" s="11"/>
      <c r="I869" s="52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52"/>
      <c r="AI869" s="37"/>
      <c r="AJ869" s="11"/>
      <c r="AK869" s="37"/>
      <c r="AL869" s="37"/>
      <c r="AM869" s="11"/>
      <c r="AN869" s="11"/>
      <c r="AO869" s="11"/>
      <c r="AP869" s="24"/>
      <c r="AQ869" s="11"/>
      <c r="AR869" s="37"/>
      <c r="AS869" s="37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  <c r="BJ869" s="11"/>
      <c r="BK869" s="11"/>
      <c r="BL869" s="11"/>
      <c r="BM869" s="11"/>
      <c r="BN869" s="11"/>
    </row>
    <row r="870">
      <c r="A870" s="11"/>
      <c r="B870" s="11"/>
      <c r="C870" s="11"/>
      <c r="D870" s="11"/>
      <c r="E870" s="24"/>
      <c r="F870" s="11"/>
      <c r="G870" s="11"/>
      <c r="H870" s="11"/>
      <c r="I870" s="52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52"/>
      <c r="AI870" s="37"/>
      <c r="AJ870" s="11"/>
      <c r="AK870" s="37"/>
      <c r="AL870" s="37"/>
      <c r="AM870" s="11"/>
      <c r="AN870" s="11"/>
      <c r="AO870" s="11"/>
      <c r="AP870" s="24"/>
      <c r="AQ870" s="11"/>
      <c r="AR870" s="37"/>
      <c r="AS870" s="37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</row>
    <row r="871">
      <c r="A871" s="11"/>
      <c r="B871" s="11"/>
      <c r="C871" s="11"/>
      <c r="D871" s="11"/>
      <c r="E871" s="24"/>
      <c r="F871" s="11"/>
      <c r="G871" s="11"/>
      <c r="H871" s="11"/>
      <c r="I871" s="52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52"/>
      <c r="AI871" s="37"/>
      <c r="AJ871" s="11"/>
      <c r="AK871" s="37"/>
      <c r="AL871" s="37"/>
      <c r="AM871" s="11"/>
      <c r="AN871" s="11"/>
      <c r="AO871" s="11"/>
      <c r="AP871" s="24"/>
      <c r="AQ871" s="11"/>
      <c r="AR871" s="37"/>
      <c r="AS871" s="37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  <c r="BJ871" s="11"/>
      <c r="BK871" s="11"/>
      <c r="BL871" s="11"/>
      <c r="BM871" s="11"/>
      <c r="BN871" s="11"/>
    </row>
    <row r="872">
      <c r="A872" s="11"/>
      <c r="B872" s="11"/>
      <c r="C872" s="11"/>
      <c r="D872" s="11"/>
      <c r="E872" s="24"/>
      <c r="F872" s="11"/>
      <c r="G872" s="11"/>
      <c r="H872" s="11"/>
      <c r="I872" s="52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52"/>
      <c r="AI872" s="37"/>
      <c r="AJ872" s="11"/>
      <c r="AK872" s="37"/>
      <c r="AL872" s="37"/>
      <c r="AM872" s="11"/>
      <c r="AN872" s="11"/>
      <c r="AO872" s="11"/>
      <c r="AP872" s="24"/>
      <c r="AQ872" s="11"/>
      <c r="AR872" s="37"/>
      <c r="AS872" s="37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</row>
    <row r="873">
      <c r="A873" s="11"/>
      <c r="B873" s="11"/>
      <c r="C873" s="11"/>
      <c r="D873" s="11"/>
      <c r="E873" s="24"/>
      <c r="F873" s="11"/>
      <c r="G873" s="11"/>
      <c r="H873" s="11"/>
      <c r="I873" s="52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52"/>
      <c r="AI873" s="37"/>
      <c r="AJ873" s="11"/>
      <c r="AK873" s="37"/>
      <c r="AL873" s="37"/>
      <c r="AM873" s="11"/>
      <c r="AN873" s="11"/>
      <c r="AO873" s="11"/>
      <c r="AP873" s="24"/>
      <c r="AQ873" s="11"/>
      <c r="AR873" s="37"/>
      <c r="AS873" s="37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  <c r="BJ873" s="11"/>
      <c r="BK873" s="11"/>
      <c r="BL873" s="11"/>
      <c r="BM873" s="11"/>
      <c r="BN873" s="11"/>
    </row>
    <row r="874">
      <c r="A874" s="11"/>
      <c r="B874" s="11"/>
      <c r="C874" s="11"/>
      <c r="D874" s="11"/>
      <c r="E874" s="24"/>
      <c r="F874" s="11"/>
      <c r="G874" s="11"/>
      <c r="H874" s="11"/>
      <c r="I874" s="52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52"/>
      <c r="AI874" s="37"/>
      <c r="AJ874" s="11"/>
      <c r="AK874" s="37"/>
      <c r="AL874" s="37"/>
      <c r="AM874" s="11"/>
      <c r="AN874" s="11"/>
      <c r="AO874" s="11"/>
      <c r="AP874" s="24"/>
      <c r="AQ874" s="11"/>
      <c r="AR874" s="37"/>
      <c r="AS874" s="37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1"/>
    </row>
    <row r="875">
      <c r="A875" s="11"/>
      <c r="B875" s="11"/>
      <c r="C875" s="11"/>
      <c r="D875" s="11"/>
      <c r="E875" s="24"/>
      <c r="F875" s="11"/>
      <c r="G875" s="11"/>
      <c r="H875" s="11"/>
      <c r="I875" s="52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52"/>
      <c r="AI875" s="37"/>
      <c r="AJ875" s="11"/>
      <c r="AK875" s="37"/>
      <c r="AL875" s="37"/>
      <c r="AM875" s="11"/>
      <c r="AN875" s="11"/>
      <c r="AO875" s="11"/>
      <c r="AP875" s="24"/>
      <c r="AQ875" s="11"/>
      <c r="AR875" s="37"/>
      <c r="AS875" s="37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  <c r="BJ875" s="11"/>
      <c r="BK875" s="11"/>
      <c r="BL875" s="11"/>
      <c r="BM875" s="11"/>
      <c r="BN875" s="11"/>
    </row>
    <row r="876">
      <c r="A876" s="11"/>
      <c r="B876" s="11"/>
      <c r="C876" s="11"/>
      <c r="D876" s="11"/>
      <c r="E876" s="24"/>
      <c r="F876" s="11"/>
      <c r="G876" s="11"/>
      <c r="H876" s="11"/>
      <c r="I876" s="52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52"/>
      <c r="AI876" s="37"/>
      <c r="AJ876" s="11"/>
      <c r="AK876" s="37"/>
      <c r="AL876" s="37"/>
      <c r="AM876" s="11"/>
      <c r="AN876" s="11"/>
      <c r="AO876" s="11"/>
      <c r="AP876" s="24"/>
      <c r="AQ876" s="11"/>
      <c r="AR876" s="37"/>
      <c r="AS876" s="37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  <c r="BJ876" s="11"/>
      <c r="BK876" s="11"/>
      <c r="BL876" s="11"/>
      <c r="BM876" s="11"/>
      <c r="BN876" s="11"/>
    </row>
    <row r="877">
      <c r="A877" s="11"/>
      <c r="B877" s="11"/>
      <c r="C877" s="11"/>
      <c r="D877" s="11"/>
      <c r="E877" s="24"/>
      <c r="F877" s="11"/>
      <c r="G877" s="11"/>
      <c r="H877" s="11"/>
      <c r="I877" s="52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52"/>
      <c r="AI877" s="37"/>
      <c r="AJ877" s="11"/>
      <c r="AK877" s="37"/>
      <c r="AL877" s="37"/>
      <c r="AM877" s="11"/>
      <c r="AN877" s="11"/>
      <c r="AO877" s="11"/>
      <c r="AP877" s="24"/>
      <c r="AQ877" s="11"/>
      <c r="AR877" s="37"/>
      <c r="AS877" s="37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  <c r="BJ877" s="11"/>
      <c r="BK877" s="11"/>
      <c r="BL877" s="11"/>
      <c r="BM877" s="11"/>
      <c r="BN877" s="11"/>
    </row>
    <row r="878">
      <c r="A878" s="11"/>
      <c r="B878" s="11"/>
      <c r="C878" s="11"/>
      <c r="D878" s="11"/>
      <c r="E878" s="24"/>
      <c r="F878" s="11"/>
      <c r="G878" s="11"/>
      <c r="H878" s="11"/>
      <c r="I878" s="52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52"/>
      <c r="AI878" s="37"/>
      <c r="AJ878" s="11"/>
      <c r="AK878" s="37"/>
      <c r="AL878" s="37"/>
      <c r="AM878" s="11"/>
      <c r="AN878" s="11"/>
      <c r="AO878" s="11"/>
      <c r="AP878" s="24"/>
      <c r="AQ878" s="11"/>
      <c r="AR878" s="37"/>
      <c r="AS878" s="37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  <c r="BJ878" s="11"/>
      <c r="BK878" s="11"/>
      <c r="BL878" s="11"/>
      <c r="BM878" s="11"/>
      <c r="BN878" s="11"/>
    </row>
    <row r="879">
      <c r="A879" s="11"/>
      <c r="B879" s="11"/>
      <c r="C879" s="11"/>
      <c r="D879" s="11"/>
      <c r="E879" s="24"/>
      <c r="F879" s="11"/>
      <c r="G879" s="11"/>
      <c r="H879" s="11"/>
      <c r="I879" s="52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52"/>
      <c r="AI879" s="37"/>
      <c r="AJ879" s="11"/>
      <c r="AK879" s="37"/>
      <c r="AL879" s="37"/>
      <c r="AM879" s="11"/>
      <c r="AN879" s="11"/>
      <c r="AO879" s="11"/>
      <c r="AP879" s="24"/>
      <c r="AQ879" s="11"/>
      <c r="AR879" s="37"/>
      <c r="AS879" s="37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  <c r="BJ879" s="11"/>
      <c r="BK879" s="11"/>
      <c r="BL879" s="11"/>
      <c r="BM879" s="11"/>
      <c r="BN879" s="11"/>
    </row>
    <row r="880">
      <c r="A880" s="11"/>
      <c r="B880" s="11"/>
      <c r="C880" s="11"/>
      <c r="D880" s="11"/>
      <c r="E880" s="24"/>
      <c r="F880" s="11"/>
      <c r="G880" s="11"/>
      <c r="H880" s="11"/>
      <c r="I880" s="52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52"/>
      <c r="AI880" s="37"/>
      <c r="AJ880" s="11"/>
      <c r="AK880" s="37"/>
      <c r="AL880" s="37"/>
      <c r="AM880" s="11"/>
      <c r="AN880" s="11"/>
      <c r="AO880" s="11"/>
      <c r="AP880" s="24"/>
      <c r="AQ880" s="11"/>
      <c r="AR880" s="37"/>
      <c r="AS880" s="37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1"/>
    </row>
    <row r="881">
      <c r="A881" s="11"/>
      <c r="B881" s="11"/>
      <c r="C881" s="11"/>
      <c r="D881" s="11"/>
      <c r="E881" s="24"/>
      <c r="F881" s="11"/>
      <c r="G881" s="11"/>
      <c r="H881" s="11"/>
      <c r="I881" s="52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52"/>
      <c r="AI881" s="37"/>
      <c r="AJ881" s="11"/>
      <c r="AK881" s="37"/>
      <c r="AL881" s="37"/>
      <c r="AM881" s="11"/>
      <c r="AN881" s="11"/>
      <c r="AO881" s="11"/>
      <c r="AP881" s="24"/>
      <c r="AQ881" s="11"/>
      <c r="AR881" s="37"/>
      <c r="AS881" s="37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  <c r="BJ881" s="11"/>
      <c r="BK881" s="11"/>
      <c r="BL881" s="11"/>
      <c r="BM881" s="11"/>
      <c r="BN881" s="11"/>
    </row>
    <row r="882">
      <c r="A882" s="11"/>
      <c r="B882" s="11"/>
      <c r="C882" s="11"/>
      <c r="D882" s="11"/>
      <c r="E882" s="24"/>
      <c r="F882" s="11"/>
      <c r="G882" s="11"/>
      <c r="H882" s="11"/>
      <c r="I882" s="52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52"/>
      <c r="AI882" s="37"/>
      <c r="AJ882" s="11"/>
      <c r="AK882" s="37"/>
      <c r="AL882" s="37"/>
      <c r="AM882" s="11"/>
      <c r="AN882" s="11"/>
      <c r="AO882" s="11"/>
      <c r="AP882" s="24"/>
      <c r="AQ882" s="11"/>
      <c r="AR882" s="37"/>
      <c r="AS882" s="37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</row>
    <row r="883">
      <c r="A883" s="11"/>
      <c r="B883" s="11"/>
      <c r="C883" s="11"/>
      <c r="D883" s="11"/>
      <c r="E883" s="24"/>
      <c r="F883" s="11"/>
      <c r="G883" s="11"/>
      <c r="H883" s="11"/>
      <c r="I883" s="52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52"/>
      <c r="AI883" s="37"/>
      <c r="AJ883" s="11"/>
      <c r="AK883" s="37"/>
      <c r="AL883" s="37"/>
      <c r="AM883" s="11"/>
      <c r="AN883" s="11"/>
      <c r="AO883" s="11"/>
      <c r="AP883" s="24"/>
      <c r="AQ883" s="11"/>
      <c r="AR883" s="37"/>
      <c r="AS883" s="37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  <c r="BJ883" s="11"/>
      <c r="BK883" s="11"/>
      <c r="BL883" s="11"/>
      <c r="BM883" s="11"/>
      <c r="BN883" s="11"/>
    </row>
    <row r="884">
      <c r="A884" s="11"/>
      <c r="B884" s="11"/>
      <c r="C884" s="11"/>
      <c r="D884" s="11"/>
      <c r="E884" s="24"/>
      <c r="F884" s="11"/>
      <c r="G884" s="11"/>
      <c r="H884" s="11"/>
      <c r="I884" s="52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52"/>
      <c r="AI884" s="37"/>
      <c r="AJ884" s="11"/>
      <c r="AK884" s="37"/>
      <c r="AL884" s="37"/>
      <c r="AM884" s="11"/>
      <c r="AN884" s="11"/>
      <c r="AO884" s="11"/>
      <c r="AP884" s="24"/>
      <c r="AQ884" s="11"/>
      <c r="AR884" s="37"/>
      <c r="AS884" s="37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  <c r="BJ884" s="11"/>
      <c r="BK884" s="11"/>
      <c r="BL884" s="11"/>
      <c r="BM884" s="11"/>
      <c r="BN884" s="11"/>
    </row>
    <row r="885">
      <c r="A885" s="11"/>
      <c r="B885" s="11"/>
      <c r="C885" s="11"/>
      <c r="D885" s="11"/>
      <c r="E885" s="24"/>
      <c r="F885" s="11"/>
      <c r="G885" s="11"/>
      <c r="H885" s="11"/>
      <c r="I885" s="52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52"/>
      <c r="AI885" s="37"/>
      <c r="AJ885" s="11"/>
      <c r="AK885" s="37"/>
      <c r="AL885" s="37"/>
      <c r="AM885" s="11"/>
      <c r="AN885" s="11"/>
      <c r="AO885" s="11"/>
      <c r="AP885" s="24"/>
      <c r="AQ885" s="11"/>
      <c r="AR885" s="37"/>
      <c r="AS885" s="37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  <c r="BJ885" s="11"/>
      <c r="BK885" s="11"/>
      <c r="BL885" s="11"/>
      <c r="BM885" s="11"/>
      <c r="BN885" s="11"/>
    </row>
    <row r="886">
      <c r="A886" s="11"/>
      <c r="B886" s="11"/>
      <c r="C886" s="11"/>
      <c r="D886" s="11"/>
      <c r="E886" s="24"/>
      <c r="F886" s="11"/>
      <c r="G886" s="11"/>
      <c r="H886" s="11"/>
      <c r="I886" s="52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52"/>
      <c r="AI886" s="37"/>
      <c r="AJ886" s="11"/>
      <c r="AK886" s="37"/>
      <c r="AL886" s="37"/>
      <c r="AM886" s="11"/>
      <c r="AN886" s="11"/>
      <c r="AO886" s="11"/>
      <c r="AP886" s="24"/>
      <c r="AQ886" s="11"/>
      <c r="AR886" s="37"/>
      <c r="AS886" s="37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  <c r="BJ886" s="11"/>
      <c r="BK886" s="11"/>
      <c r="BL886" s="11"/>
      <c r="BM886" s="11"/>
      <c r="BN886" s="11"/>
    </row>
    <row r="887">
      <c r="A887" s="11"/>
      <c r="B887" s="11"/>
      <c r="C887" s="11"/>
      <c r="D887" s="11"/>
      <c r="E887" s="24"/>
      <c r="F887" s="11"/>
      <c r="G887" s="11"/>
      <c r="H887" s="11"/>
      <c r="I887" s="52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52"/>
      <c r="AI887" s="37"/>
      <c r="AJ887" s="11"/>
      <c r="AK887" s="37"/>
      <c r="AL887" s="37"/>
      <c r="AM887" s="11"/>
      <c r="AN887" s="11"/>
      <c r="AO887" s="11"/>
      <c r="AP887" s="24"/>
      <c r="AQ887" s="11"/>
      <c r="AR887" s="37"/>
      <c r="AS887" s="37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  <c r="BJ887" s="11"/>
      <c r="BK887" s="11"/>
      <c r="BL887" s="11"/>
      <c r="BM887" s="11"/>
      <c r="BN887" s="11"/>
    </row>
    <row r="888">
      <c r="A888" s="11"/>
      <c r="B888" s="11"/>
      <c r="C888" s="11"/>
      <c r="D888" s="11"/>
      <c r="E888" s="24"/>
      <c r="F888" s="11"/>
      <c r="G888" s="11"/>
      <c r="H888" s="11"/>
      <c r="I888" s="52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52"/>
      <c r="AI888" s="37"/>
      <c r="AJ888" s="11"/>
      <c r="AK888" s="37"/>
      <c r="AL888" s="37"/>
      <c r="AM888" s="11"/>
      <c r="AN888" s="11"/>
      <c r="AO888" s="11"/>
      <c r="AP888" s="24"/>
      <c r="AQ888" s="11"/>
      <c r="AR888" s="37"/>
      <c r="AS888" s="37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  <c r="BJ888" s="11"/>
      <c r="BK888" s="11"/>
      <c r="BL888" s="11"/>
      <c r="BM888" s="11"/>
      <c r="BN888" s="11"/>
    </row>
    <row r="889">
      <c r="A889" s="11"/>
      <c r="B889" s="11"/>
      <c r="C889" s="11"/>
      <c r="D889" s="11"/>
      <c r="E889" s="24"/>
      <c r="F889" s="11"/>
      <c r="G889" s="11"/>
      <c r="H889" s="11"/>
      <c r="I889" s="52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52"/>
      <c r="AI889" s="37"/>
      <c r="AJ889" s="11"/>
      <c r="AK889" s="37"/>
      <c r="AL889" s="37"/>
      <c r="AM889" s="11"/>
      <c r="AN889" s="11"/>
      <c r="AO889" s="11"/>
      <c r="AP889" s="24"/>
      <c r="AQ889" s="11"/>
      <c r="AR889" s="37"/>
      <c r="AS889" s="37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  <c r="BJ889" s="11"/>
      <c r="BK889" s="11"/>
      <c r="BL889" s="11"/>
      <c r="BM889" s="11"/>
      <c r="BN889" s="11"/>
    </row>
    <row r="890">
      <c r="A890" s="11"/>
      <c r="B890" s="11"/>
      <c r="C890" s="11"/>
      <c r="D890" s="11"/>
      <c r="E890" s="24"/>
      <c r="F890" s="11"/>
      <c r="G890" s="11"/>
      <c r="H890" s="11"/>
      <c r="I890" s="52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52"/>
      <c r="AI890" s="37"/>
      <c r="AJ890" s="11"/>
      <c r="AK890" s="37"/>
      <c r="AL890" s="37"/>
      <c r="AM890" s="11"/>
      <c r="AN890" s="11"/>
      <c r="AO890" s="11"/>
      <c r="AP890" s="24"/>
      <c r="AQ890" s="11"/>
      <c r="AR890" s="37"/>
      <c r="AS890" s="37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  <c r="BJ890" s="11"/>
      <c r="BK890" s="11"/>
      <c r="BL890" s="11"/>
      <c r="BM890" s="11"/>
      <c r="BN890" s="11"/>
    </row>
    <row r="891">
      <c r="A891" s="11"/>
      <c r="B891" s="11"/>
      <c r="C891" s="11"/>
      <c r="D891" s="11"/>
      <c r="E891" s="24"/>
      <c r="F891" s="11"/>
      <c r="G891" s="11"/>
      <c r="H891" s="11"/>
      <c r="I891" s="52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52"/>
      <c r="AI891" s="37"/>
      <c r="AJ891" s="11"/>
      <c r="AK891" s="37"/>
      <c r="AL891" s="37"/>
      <c r="AM891" s="11"/>
      <c r="AN891" s="11"/>
      <c r="AO891" s="11"/>
      <c r="AP891" s="24"/>
      <c r="AQ891" s="11"/>
      <c r="AR891" s="37"/>
      <c r="AS891" s="37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  <c r="BJ891" s="11"/>
      <c r="BK891" s="11"/>
      <c r="BL891" s="11"/>
      <c r="BM891" s="11"/>
      <c r="BN891" s="11"/>
    </row>
    <row r="892">
      <c r="A892" s="11"/>
      <c r="B892" s="11"/>
      <c r="C892" s="11"/>
      <c r="D892" s="11"/>
      <c r="E892" s="24"/>
      <c r="F892" s="11"/>
      <c r="G892" s="11"/>
      <c r="H892" s="11"/>
      <c r="I892" s="52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52"/>
      <c r="AI892" s="37"/>
      <c r="AJ892" s="11"/>
      <c r="AK892" s="37"/>
      <c r="AL892" s="37"/>
      <c r="AM892" s="11"/>
      <c r="AN892" s="11"/>
      <c r="AO892" s="11"/>
      <c r="AP892" s="24"/>
      <c r="AQ892" s="11"/>
      <c r="AR892" s="37"/>
      <c r="AS892" s="37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  <c r="BJ892" s="11"/>
      <c r="BK892" s="11"/>
      <c r="BL892" s="11"/>
      <c r="BM892" s="11"/>
      <c r="BN892" s="11"/>
    </row>
    <row r="893">
      <c r="A893" s="11"/>
      <c r="B893" s="11"/>
      <c r="C893" s="11"/>
      <c r="D893" s="11"/>
      <c r="E893" s="24"/>
      <c r="F893" s="11"/>
      <c r="G893" s="11"/>
      <c r="H893" s="11"/>
      <c r="I893" s="52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52"/>
      <c r="AI893" s="37"/>
      <c r="AJ893" s="11"/>
      <c r="AK893" s="37"/>
      <c r="AL893" s="37"/>
      <c r="AM893" s="11"/>
      <c r="AN893" s="11"/>
      <c r="AO893" s="11"/>
      <c r="AP893" s="24"/>
      <c r="AQ893" s="11"/>
      <c r="AR893" s="37"/>
      <c r="AS893" s="37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  <c r="BJ893" s="11"/>
      <c r="BK893" s="11"/>
      <c r="BL893" s="11"/>
      <c r="BM893" s="11"/>
      <c r="BN893" s="11"/>
    </row>
    <row r="894">
      <c r="A894" s="11"/>
      <c r="B894" s="11"/>
      <c r="C894" s="11"/>
      <c r="D894" s="11"/>
      <c r="E894" s="24"/>
      <c r="F894" s="11"/>
      <c r="G894" s="11"/>
      <c r="H894" s="11"/>
      <c r="I894" s="52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52"/>
      <c r="AI894" s="37"/>
      <c r="AJ894" s="11"/>
      <c r="AK894" s="37"/>
      <c r="AL894" s="37"/>
      <c r="AM894" s="11"/>
      <c r="AN894" s="11"/>
      <c r="AO894" s="11"/>
      <c r="AP894" s="24"/>
      <c r="AQ894" s="11"/>
      <c r="AR894" s="37"/>
      <c r="AS894" s="37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  <c r="BJ894" s="11"/>
      <c r="BK894" s="11"/>
      <c r="BL894" s="11"/>
      <c r="BM894" s="11"/>
      <c r="BN894" s="11"/>
    </row>
    <row r="895">
      <c r="A895" s="11"/>
      <c r="B895" s="11"/>
      <c r="C895" s="11"/>
      <c r="D895" s="11"/>
      <c r="E895" s="24"/>
      <c r="F895" s="11"/>
      <c r="G895" s="11"/>
      <c r="H895" s="11"/>
      <c r="I895" s="52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52"/>
      <c r="AI895" s="37"/>
      <c r="AJ895" s="11"/>
      <c r="AK895" s="37"/>
      <c r="AL895" s="37"/>
      <c r="AM895" s="11"/>
      <c r="AN895" s="11"/>
      <c r="AO895" s="11"/>
      <c r="AP895" s="24"/>
      <c r="AQ895" s="11"/>
      <c r="AR895" s="37"/>
      <c r="AS895" s="37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  <c r="BJ895" s="11"/>
      <c r="BK895" s="11"/>
      <c r="BL895" s="11"/>
      <c r="BM895" s="11"/>
      <c r="BN895" s="11"/>
    </row>
    <row r="896">
      <c r="A896" s="11"/>
      <c r="B896" s="11"/>
      <c r="C896" s="11"/>
      <c r="D896" s="11"/>
      <c r="E896" s="24"/>
      <c r="F896" s="11"/>
      <c r="G896" s="11"/>
      <c r="H896" s="11"/>
      <c r="I896" s="52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52"/>
      <c r="AI896" s="37"/>
      <c r="AJ896" s="11"/>
      <c r="AK896" s="37"/>
      <c r="AL896" s="37"/>
      <c r="AM896" s="11"/>
      <c r="AN896" s="11"/>
      <c r="AO896" s="11"/>
      <c r="AP896" s="24"/>
      <c r="AQ896" s="11"/>
      <c r="AR896" s="37"/>
      <c r="AS896" s="37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  <c r="BJ896" s="11"/>
      <c r="BK896" s="11"/>
      <c r="BL896" s="11"/>
      <c r="BM896" s="11"/>
      <c r="BN896" s="11"/>
    </row>
    <row r="897">
      <c r="A897" s="11"/>
      <c r="B897" s="11"/>
      <c r="C897" s="11"/>
      <c r="D897" s="11"/>
      <c r="E897" s="24"/>
      <c r="F897" s="11"/>
      <c r="G897" s="11"/>
      <c r="H897" s="11"/>
      <c r="I897" s="52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52"/>
      <c r="AI897" s="37"/>
      <c r="AJ897" s="11"/>
      <c r="AK897" s="37"/>
      <c r="AL897" s="37"/>
      <c r="AM897" s="11"/>
      <c r="AN897" s="11"/>
      <c r="AO897" s="11"/>
      <c r="AP897" s="24"/>
      <c r="AQ897" s="11"/>
      <c r="AR897" s="37"/>
      <c r="AS897" s="37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  <c r="BJ897" s="11"/>
      <c r="BK897" s="11"/>
      <c r="BL897" s="11"/>
      <c r="BM897" s="11"/>
      <c r="BN897" s="11"/>
    </row>
    <row r="898">
      <c r="A898" s="11"/>
      <c r="B898" s="11"/>
      <c r="C898" s="11"/>
      <c r="D898" s="11"/>
      <c r="E898" s="24"/>
      <c r="F898" s="11"/>
      <c r="G898" s="11"/>
      <c r="H898" s="11"/>
      <c r="I898" s="52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52"/>
      <c r="AI898" s="37"/>
      <c r="AJ898" s="11"/>
      <c r="AK898" s="37"/>
      <c r="AL898" s="37"/>
      <c r="AM898" s="11"/>
      <c r="AN898" s="11"/>
      <c r="AO898" s="11"/>
      <c r="AP898" s="24"/>
      <c r="AQ898" s="11"/>
      <c r="AR898" s="37"/>
      <c r="AS898" s="37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  <c r="BJ898" s="11"/>
      <c r="BK898" s="11"/>
      <c r="BL898" s="11"/>
      <c r="BM898" s="11"/>
      <c r="BN898" s="11"/>
    </row>
    <row r="899">
      <c r="A899" s="11"/>
      <c r="B899" s="11"/>
      <c r="C899" s="11"/>
      <c r="D899" s="11"/>
      <c r="E899" s="24"/>
      <c r="F899" s="11"/>
      <c r="G899" s="11"/>
      <c r="H899" s="11"/>
      <c r="I899" s="52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52"/>
      <c r="AI899" s="37"/>
      <c r="AJ899" s="11"/>
      <c r="AK899" s="37"/>
      <c r="AL899" s="37"/>
      <c r="AM899" s="11"/>
      <c r="AN899" s="11"/>
      <c r="AO899" s="11"/>
      <c r="AP899" s="24"/>
      <c r="AQ899" s="11"/>
      <c r="AR899" s="37"/>
      <c r="AS899" s="37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  <c r="BJ899" s="11"/>
      <c r="BK899" s="11"/>
      <c r="BL899" s="11"/>
      <c r="BM899" s="11"/>
      <c r="BN899" s="11"/>
    </row>
    <row r="900">
      <c r="A900" s="11"/>
      <c r="B900" s="11"/>
      <c r="C900" s="11"/>
      <c r="D900" s="11"/>
      <c r="E900" s="24"/>
      <c r="F900" s="11"/>
      <c r="G900" s="11"/>
      <c r="H900" s="11"/>
      <c r="I900" s="52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52"/>
      <c r="AI900" s="37"/>
      <c r="AJ900" s="11"/>
      <c r="AK900" s="37"/>
      <c r="AL900" s="37"/>
      <c r="AM900" s="11"/>
      <c r="AN900" s="11"/>
      <c r="AO900" s="11"/>
      <c r="AP900" s="24"/>
      <c r="AQ900" s="11"/>
      <c r="AR900" s="37"/>
      <c r="AS900" s="37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  <c r="BJ900" s="11"/>
      <c r="BK900" s="11"/>
      <c r="BL900" s="11"/>
      <c r="BM900" s="11"/>
      <c r="BN900" s="11"/>
    </row>
    <row r="901">
      <c r="A901" s="11"/>
      <c r="B901" s="11"/>
      <c r="C901" s="11"/>
      <c r="D901" s="11"/>
      <c r="E901" s="24"/>
      <c r="F901" s="11"/>
      <c r="G901" s="11"/>
      <c r="H901" s="11"/>
      <c r="I901" s="52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52"/>
      <c r="AI901" s="37"/>
      <c r="AJ901" s="11"/>
      <c r="AK901" s="37"/>
      <c r="AL901" s="37"/>
      <c r="AM901" s="11"/>
      <c r="AN901" s="11"/>
      <c r="AO901" s="11"/>
      <c r="AP901" s="24"/>
      <c r="AQ901" s="11"/>
      <c r="AR901" s="37"/>
      <c r="AS901" s="37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  <c r="BJ901" s="11"/>
      <c r="BK901" s="11"/>
      <c r="BL901" s="11"/>
      <c r="BM901" s="11"/>
      <c r="BN901" s="11"/>
    </row>
    <row r="902">
      <c r="A902" s="11"/>
      <c r="B902" s="11"/>
      <c r="C902" s="11"/>
      <c r="D902" s="11"/>
      <c r="E902" s="24"/>
      <c r="F902" s="11"/>
      <c r="G902" s="11"/>
      <c r="H902" s="11"/>
      <c r="I902" s="52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52"/>
      <c r="AI902" s="37"/>
      <c r="AJ902" s="11"/>
      <c r="AK902" s="37"/>
      <c r="AL902" s="37"/>
      <c r="AM902" s="11"/>
      <c r="AN902" s="11"/>
      <c r="AO902" s="11"/>
      <c r="AP902" s="24"/>
      <c r="AQ902" s="11"/>
      <c r="AR902" s="37"/>
      <c r="AS902" s="37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  <c r="BJ902" s="11"/>
      <c r="BK902" s="11"/>
      <c r="BL902" s="11"/>
      <c r="BM902" s="11"/>
      <c r="BN902" s="11"/>
    </row>
    <row r="903">
      <c r="A903" s="11"/>
      <c r="B903" s="11"/>
      <c r="C903" s="11"/>
      <c r="D903" s="11"/>
      <c r="E903" s="24"/>
      <c r="F903" s="11"/>
      <c r="G903" s="11"/>
      <c r="H903" s="11"/>
      <c r="I903" s="52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52"/>
      <c r="AI903" s="37"/>
      <c r="AJ903" s="11"/>
      <c r="AK903" s="37"/>
      <c r="AL903" s="37"/>
      <c r="AM903" s="11"/>
      <c r="AN903" s="11"/>
      <c r="AO903" s="11"/>
      <c r="AP903" s="24"/>
      <c r="AQ903" s="11"/>
      <c r="AR903" s="37"/>
      <c r="AS903" s="37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  <c r="BJ903" s="11"/>
      <c r="BK903" s="11"/>
      <c r="BL903" s="11"/>
      <c r="BM903" s="11"/>
      <c r="BN903" s="11"/>
    </row>
    <row r="904">
      <c r="A904" s="11"/>
      <c r="B904" s="11"/>
      <c r="C904" s="11"/>
      <c r="D904" s="11"/>
      <c r="E904" s="24"/>
      <c r="F904" s="11"/>
      <c r="G904" s="11"/>
      <c r="H904" s="11"/>
      <c r="I904" s="52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52"/>
      <c r="AI904" s="37"/>
      <c r="AJ904" s="11"/>
      <c r="AK904" s="37"/>
      <c r="AL904" s="37"/>
      <c r="AM904" s="11"/>
      <c r="AN904" s="11"/>
      <c r="AO904" s="11"/>
      <c r="AP904" s="24"/>
      <c r="AQ904" s="11"/>
      <c r="AR904" s="37"/>
      <c r="AS904" s="37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  <c r="BJ904" s="11"/>
      <c r="BK904" s="11"/>
      <c r="BL904" s="11"/>
      <c r="BM904" s="11"/>
      <c r="BN904" s="11"/>
    </row>
    <row r="905">
      <c r="A905" s="11"/>
      <c r="B905" s="11"/>
      <c r="C905" s="11"/>
      <c r="D905" s="11"/>
      <c r="E905" s="24"/>
      <c r="F905" s="11"/>
      <c r="G905" s="11"/>
      <c r="H905" s="11"/>
      <c r="I905" s="52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52"/>
      <c r="AI905" s="37"/>
      <c r="AJ905" s="11"/>
      <c r="AK905" s="37"/>
      <c r="AL905" s="37"/>
      <c r="AM905" s="11"/>
      <c r="AN905" s="11"/>
      <c r="AO905" s="11"/>
      <c r="AP905" s="24"/>
      <c r="AQ905" s="11"/>
      <c r="AR905" s="37"/>
      <c r="AS905" s="37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  <c r="BJ905" s="11"/>
      <c r="BK905" s="11"/>
      <c r="BL905" s="11"/>
      <c r="BM905" s="11"/>
      <c r="BN905" s="11"/>
    </row>
    <row r="906">
      <c r="A906" s="11"/>
      <c r="B906" s="11"/>
      <c r="C906" s="11"/>
      <c r="D906" s="11"/>
      <c r="E906" s="24"/>
      <c r="F906" s="11"/>
      <c r="G906" s="11"/>
      <c r="H906" s="11"/>
      <c r="I906" s="52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52"/>
      <c r="AI906" s="37"/>
      <c r="AJ906" s="11"/>
      <c r="AK906" s="37"/>
      <c r="AL906" s="37"/>
      <c r="AM906" s="11"/>
      <c r="AN906" s="11"/>
      <c r="AO906" s="11"/>
      <c r="AP906" s="24"/>
      <c r="AQ906" s="11"/>
      <c r="AR906" s="37"/>
      <c r="AS906" s="37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  <c r="BJ906" s="11"/>
      <c r="BK906" s="11"/>
      <c r="BL906" s="11"/>
      <c r="BM906" s="11"/>
      <c r="BN906" s="11"/>
    </row>
    <row r="907">
      <c r="A907" s="11"/>
      <c r="B907" s="11"/>
      <c r="C907" s="11"/>
      <c r="D907" s="11"/>
      <c r="E907" s="24"/>
      <c r="F907" s="11"/>
      <c r="G907" s="11"/>
      <c r="H907" s="11"/>
      <c r="I907" s="52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52"/>
      <c r="AI907" s="37"/>
      <c r="AJ907" s="11"/>
      <c r="AK907" s="37"/>
      <c r="AL907" s="37"/>
      <c r="AM907" s="11"/>
      <c r="AN907" s="11"/>
      <c r="AO907" s="11"/>
      <c r="AP907" s="24"/>
      <c r="AQ907" s="11"/>
      <c r="AR907" s="37"/>
      <c r="AS907" s="37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1"/>
      <c r="BL907" s="11"/>
      <c r="BM907" s="11"/>
      <c r="BN907" s="11"/>
    </row>
    <row r="908">
      <c r="A908" s="11"/>
      <c r="B908" s="11"/>
      <c r="C908" s="11"/>
      <c r="D908" s="11"/>
      <c r="E908" s="24"/>
      <c r="F908" s="11"/>
      <c r="G908" s="11"/>
      <c r="H908" s="11"/>
      <c r="I908" s="52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52"/>
      <c r="AI908" s="37"/>
      <c r="AJ908" s="11"/>
      <c r="AK908" s="37"/>
      <c r="AL908" s="37"/>
      <c r="AM908" s="11"/>
      <c r="AN908" s="11"/>
      <c r="AO908" s="11"/>
      <c r="AP908" s="24"/>
      <c r="AQ908" s="11"/>
      <c r="AR908" s="37"/>
      <c r="AS908" s="37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  <c r="BJ908" s="11"/>
      <c r="BK908" s="11"/>
      <c r="BL908" s="11"/>
      <c r="BM908" s="11"/>
      <c r="BN908" s="11"/>
    </row>
    <row r="909">
      <c r="A909" s="11"/>
      <c r="B909" s="11"/>
      <c r="C909" s="11"/>
      <c r="D909" s="11"/>
      <c r="E909" s="24"/>
      <c r="F909" s="11"/>
      <c r="G909" s="11"/>
      <c r="H909" s="11"/>
      <c r="I909" s="52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52"/>
      <c r="AI909" s="37"/>
      <c r="AJ909" s="11"/>
      <c r="AK909" s="37"/>
      <c r="AL909" s="37"/>
      <c r="AM909" s="11"/>
      <c r="AN909" s="11"/>
      <c r="AO909" s="11"/>
      <c r="AP909" s="24"/>
      <c r="AQ909" s="11"/>
      <c r="AR909" s="37"/>
      <c r="AS909" s="37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  <c r="BJ909" s="11"/>
      <c r="BK909" s="11"/>
      <c r="BL909" s="11"/>
      <c r="BM909" s="11"/>
      <c r="BN909" s="11"/>
    </row>
    <row r="910">
      <c r="A910" s="11"/>
      <c r="B910" s="11"/>
      <c r="C910" s="11"/>
      <c r="D910" s="11"/>
      <c r="E910" s="24"/>
      <c r="F910" s="11"/>
      <c r="G910" s="11"/>
      <c r="H910" s="11"/>
      <c r="I910" s="52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52"/>
      <c r="AI910" s="37"/>
      <c r="AJ910" s="11"/>
      <c r="AK910" s="37"/>
      <c r="AL910" s="37"/>
      <c r="AM910" s="11"/>
      <c r="AN910" s="11"/>
      <c r="AO910" s="11"/>
      <c r="AP910" s="24"/>
      <c r="AQ910" s="11"/>
      <c r="AR910" s="37"/>
      <c r="AS910" s="37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  <c r="BJ910" s="11"/>
      <c r="BK910" s="11"/>
      <c r="BL910" s="11"/>
      <c r="BM910" s="11"/>
      <c r="BN910" s="11"/>
    </row>
    <row r="911">
      <c r="A911" s="11"/>
      <c r="B911" s="11"/>
      <c r="C911" s="11"/>
      <c r="D911" s="11"/>
      <c r="E911" s="24"/>
      <c r="F911" s="11"/>
      <c r="G911" s="11"/>
      <c r="H911" s="11"/>
      <c r="I911" s="52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52"/>
      <c r="AI911" s="37"/>
      <c r="AJ911" s="11"/>
      <c r="AK911" s="37"/>
      <c r="AL911" s="37"/>
      <c r="AM911" s="11"/>
      <c r="AN911" s="11"/>
      <c r="AO911" s="11"/>
      <c r="AP911" s="24"/>
      <c r="AQ911" s="11"/>
      <c r="AR911" s="37"/>
      <c r="AS911" s="37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  <c r="BJ911" s="11"/>
      <c r="BK911" s="11"/>
      <c r="BL911" s="11"/>
      <c r="BM911" s="11"/>
      <c r="BN911" s="11"/>
    </row>
    <row r="912">
      <c r="A912" s="11"/>
      <c r="B912" s="11"/>
      <c r="C912" s="11"/>
      <c r="D912" s="11"/>
      <c r="E912" s="24"/>
      <c r="F912" s="11"/>
      <c r="G912" s="11"/>
      <c r="H912" s="11"/>
      <c r="I912" s="52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52"/>
      <c r="AI912" s="37"/>
      <c r="AJ912" s="11"/>
      <c r="AK912" s="37"/>
      <c r="AL912" s="37"/>
      <c r="AM912" s="11"/>
      <c r="AN912" s="11"/>
      <c r="AO912" s="11"/>
      <c r="AP912" s="24"/>
      <c r="AQ912" s="11"/>
      <c r="AR912" s="37"/>
      <c r="AS912" s="37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  <c r="BJ912" s="11"/>
      <c r="BK912" s="11"/>
      <c r="BL912" s="11"/>
      <c r="BM912" s="11"/>
      <c r="BN912" s="11"/>
    </row>
    <row r="913">
      <c r="A913" s="11"/>
      <c r="B913" s="11"/>
      <c r="C913" s="11"/>
      <c r="D913" s="11"/>
      <c r="E913" s="24"/>
      <c r="F913" s="11"/>
      <c r="G913" s="11"/>
      <c r="H913" s="11"/>
      <c r="I913" s="52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52"/>
      <c r="AI913" s="37"/>
      <c r="AJ913" s="11"/>
      <c r="AK913" s="37"/>
      <c r="AL913" s="37"/>
      <c r="AM913" s="11"/>
      <c r="AN913" s="11"/>
      <c r="AO913" s="11"/>
      <c r="AP913" s="24"/>
      <c r="AQ913" s="11"/>
      <c r="AR913" s="37"/>
      <c r="AS913" s="37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1"/>
      <c r="BL913" s="11"/>
      <c r="BM913" s="11"/>
      <c r="BN913" s="11"/>
    </row>
    <row r="914">
      <c r="A914" s="11"/>
      <c r="B914" s="11"/>
      <c r="C914" s="11"/>
      <c r="D914" s="11"/>
      <c r="E914" s="24"/>
      <c r="F914" s="11"/>
      <c r="G914" s="11"/>
      <c r="H914" s="11"/>
      <c r="I914" s="52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52"/>
      <c r="AI914" s="37"/>
      <c r="AJ914" s="11"/>
      <c r="AK914" s="37"/>
      <c r="AL914" s="37"/>
      <c r="AM914" s="11"/>
      <c r="AN914" s="11"/>
      <c r="AO914" s="11"/>
      <c r="AP914" s="24"/>
      <c r="AQ914" s="11"/>
      <c r="AR914" s="37"/>
      <c r="AS914" s="37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1"/>
    </row>
    <row r="915">
      <c r="A915" s="11"/>
      <c r="B915" s="11"/>
      <c r="C915" s="11"/>
      <c r="D915" s="11"/>
      <c r="E915" s="24"/>
      <c r="F915" s="11"/>
      <c r="G915" s="11"/>
      <c r="H915" s="11"/>
      <c r="I915" s="52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52"/>
      <c r="AI915" s="37"/>
      <c r="AJ915" s="11"/>
      <c r="AK915" s="37"/>
      <c r="AL915" s="37"/>
      <c r="AM915" s="11"/>
      <c r="AN915" s="11"/>
      <c r="AO915" s="11"/>
      <c r="AP915" s="24"/>
      <c r="AQ915" s="11"/>
      <c r="AR915" s="37"/>
      <c r="AS915" s="37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1"/>
    </row>
    <row r="916">
      <c r="A916" s="11"/>
      <c r="B916" s="11"/>
      <c r="C916" s="11"/>
      <c r="D916" s="11"/>
      <c r="E916" s="24"/>
      <c r="F916" s="11"/>
      <c r="G916" s="11"/>
      <c r="H916" s="11"/>
      <c r="I916" s="52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52"/>
      <c r="AI916" s="37"/>
      <c r="AJ916" s="11"/>
      <c r="AK916" s="37"/>
      <c r="AL916" s="37"/>
      <c r="AM916" s="11"/>
      <c r="AN916" s="11"/>
      <c r="AO916" s="11"/>
      <c r="AP916" s="24"/>
      <c r="AQ916" s="11"/>
      <c r="AR916" s="37"/>
      <c r="AS916" s="37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1"/>
    </row>
    <row r="917">
      <c r="A917" s="11"/>
      <c r="B917" s="11"/>
      <c r="C917" s="11"/>
      <c r="D917" s="11"/>
      <c r="E917" s="24"/>
      <c r="F917" s="11"/>
      <c r="G917" s="11"/>
      <c r="H917" s="11"/>
      <c r="I917" s="52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52"/>
      <c r="AI917" s="37"/>
      <c r="AJ917" s="11"/>
      <c r="AK917" s="37"/>
      <c r="AL917" s="37"/>
      <c r="AM917" s="11"/>
      <c r="AN917" s="11"/>
      <c r="AO917" s="11"/>
      <c r="AP917" s="24"/>
      <c r="AQ917" s="11"/>
      <c r="AR917" s="37"/>
      <c r="AS917" s="37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</row>
    <row r="918">
      <c r="A918" s="11"/>
      <c r="B918" s="11"/>
      <c r="C918" s="11"/>
      <c r="D918" s="11"/>
      <c r="E918" s="24"/>
      <c r="F918" s="11"/>
      <c r="G918" s="11"/>
      <c r="H918" s="11"/>
      <c r="I918" s="52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52"/>
      <c r="AI918" s="37"/>
      <c r="AJ918" s="11"/>
      <c r="AK918" s="37"/>
      <c r="AL918" s="37"/>
      <c r="AM918" s="11"/>
      <c r="AN918" s="11"/>
      <c r="AO918" s="11"/>
      <c r="AP918" s="24"/>
      <c r="AQ918" s="11"/>
      <c r="AR918" s="37"/>
      <c r="AS918" s="37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1"/>
    </row>
    <row r="919">
      <c r="A919" s="11"/>
      <c r="B919" s="11"/>
      <c r="C919" s="11"/>
      <c r="D919" s="11"/>
      <c r="E919" s="24"/>
      <c r="F919" s="11"/>
      <c r="G919" s="11"/>
      <c r="H919" s="11"/>
      <c r="I919" s="52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52"/>
      <c r="AI919" s="37"/>
      <c r="AJ919" s="11"/>
      <c r="AK919" s="37"/>
      <c r="AL919" s="37"/>
      <c r="AM919" s="11"/>
      <c r="AN919" s="11"/>
      <c r="AO919" s="11"/>
      <c r="AP919" s="24"/>
      <c r="AQ919" s="11"/>
      <c r="AR919" s="37"/>
      <c r="AS919" s="37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/>
      <c r="BM919" s="11"/>
      <c r="BN919" s="11"/>
    </row>
    <row r="920">
      <c r="A920" s="11"/>
      <c r="B920" s="11"/>
      <c r="C920" s="11"/>
      <c r="D920" s="11"/>
      <c r="E920" s="24"/>
      <c r="F920" s="11"/>
      <c r="G920" s="11"/>
      <c r="H920" s="11"/>
      <c r="I920" s="52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52"/>
      <c r="AI920" s="37"/>
      <c r="AJ920" s="11"/>
      <c r="AK920" s="37"/>
      <c r="AL920" s="37"/>
      <c r="AM920" s="11"/>
      <c r="AN920" s="11"/>
      <c r="AO920" s="11"/>
      <c r="AP920" s="24"/>
      <c r="AQ920" s="11"/>
      <c r="AR920" s="37"/>
      <c r="AS920" s="37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1"/>
    </row>
    <row r="921">
      <c r="A921" s="11"/>
      <c r="B921" s="11"/>
      <c r="C921" s="11"/>
      <c r="D921" s="11"/>
      <c r="E921" s="24"/>
      <c r="F921" s="11"/>
      <c r="G921" s="11"/>
      <c r="H921" s="11"/>
      <c r="I921" s="52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52"/>
      <c r="AI921" s="37"/>
      <c r="AJ921" s="11"/>
      <c r="AK921" s="37"/>
      <c r="AL921" s="37"/>
      <c r="AM921" s="11"/>
      <c r="AN921" s="11"/>
      <c r="AO921" s="11"/>
      <c r="AP921" s="24"/>
      <c r="AQ921" s="11"/>
      <c r="AR921" s="37"/>
      <c r="AS921" s="37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1"/>
    </row>
    <row r="922">
      <c r="A922" s="11"/>
      <c r="B922" s="11"/>
      <c r="C922" s="11"/>
      <c r="D922" s="11"/>
      <c r="E922" s="24"/>
      <c r="F922" s="11"/>
      <c r="G922" s="11"/>
      <c r="H922" s="11"/>
      <c r="I922" s="52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52"/>
      <c r="AI922" s="37"/>
      <c r="AJ922" s="11"/>
      <c r="AK922" s="37"/>
      <c r="AL922" s="37"/>
      <c r="AM922" s="11"/>
      <c r="AN922" s="11"/>
      <c r="AO922" s="11"/>
      <c r="AP922" s="24"/>
      <c r="AQ922" s="11"/>
      <c r="AR922" s="37"/>
      <c r="AS922" s="37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</row>
    <row r="923">
      <c r="A923" s="11"/>
      <c r="B923" s="11"/>
      <c r="C923" s="11"/>
      <c r="D923" s="11"/>
      <c r="E923" s="24"/>
      <c r="F923" s="11"/>
      <c r="G923" s="11"/>
      <c r="H923" s="11"/>
      <c r="I923" s="52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52"/>
      <c r="AI923" s="37"/>
      <c r="AJ923" s="11"/>
      <c r="AK923" s="37"/>
      <c r="AL923" s="37"/>
      <c r="AM923" s="11"/>
      <c r="AN923" s="11"/>
      <c r="AO923" s="11"/>
      <c r="AP923" s="24"/>
      <c r="AQ923" s="11"/>
      <c r="AR923" s="37"/>
      <c r="AS923" s="37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1"/>
    </row>
    <row r="924">
      <c r="A924" s="11"/>
      <c r="B924" s="11"/>
      <c r="C924" s="11"/>
      <c r="D924" s="11"/>
      <c r="E924" s="24"/>
      <c r="F924" s="11"/>
      <c r="G924" s="11"/>
      <c r="H924" s="11"/>
      <c r="I924" s="52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52"/>
      <c r="AI924" s="37"/>
      <c r="AJ924" s="11"/>
      <c r="AK924" s="37"/>
      <c r="AL924" s="37"/>
      <c r="AM924" s="11"/>
      <c r="AN924" s="11"/>
      <c r="AO924" s="11"/>
      <c r="AP924" s="24"/>
      <c r="AQ924" s="11"/>
      <c r="AR924" s="37"/>
      <c r="AS924" s="37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1"/>
    </row>
    <row r="925">
      <c r="A925" s="11"/>
      <c r="B925" s="11"/>
      <c r="C925" s="11"/>
      <c r="D925" s="11"/>
      <c r="E925" s="24"/>
      <c r="F925" s="11"/>
      <c r="G925" s="11"/>
      <c r="H925" s="11"/>
      <c r="I925" s="52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52"/>
      <c r="AI925" s="37"/>
      <c r="AJ925" s="11"/>
      <c r="AK925" s="37"/>
      <c r="AL925" s="37"/>
      <c r="AM925" s="11"/>
      <c r="AN925" s="11"/>
      <c r="AO925" s="11"/>
      <c r="AP925" s="24"/>
      <c r="AQ925" s="11"/>
      <c r="AR925" s="37"/>
      <c r="AS925" s="37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1"/>
    </row>
    <row r="926">
      <c r="A926" s="11"/>
      <c r="B926" s="11"/>
      <c r="C926" s="11"/>
      <c r="D926" s="11"/>
      <c r="E926" s="24"/>
      <c r="F926" s="11"/>
      <c r="G926" s="11"/>
      <c r="H926" s="11"/>
      <c r="I926" s="52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52"/>
      <c r="AI926" s="37"/>
      <c r="AJ926" s="11"/>
      <c r="AK926" s="37"/>
      <c r="AL926" s="37"/>
      <c r="AM926" s="11"/>
      <c r="AN926" s="11"/>
      <c r="AO926" s="11"/>
      <c r="AP926" s="24"/>
      <c r="AQ926" s="11"/>
      <c r="AR926" s="37"/>
      <c r="AS926" s="37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1"/>
    </row>
    <row r="927">
      <c r="A927" s="11"/>
      <c r="B927" s="11"/>
      <c r="C927" s="11"/>
      <c r="D927" s="11"/>
      <c r="E927" s="24"/>
      <c r="F927" s="11"/>
      <c r="G927" s="11"/>
      <c r="H927" s="11"/>
      <c r="I927" s="52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52"/>
      <c r="AI927" s="37"/>
      <c r="AJ927" s="11"/>
      <c r="AK927" s="37"/>
      <c r="AL927" s="37"/>
      <c r="AM927" s="11"/>
      <c r="AN927" s="11"/>
      <c r="AO927" s="11"/>
      <c r="AP927" s="24"/>
      <c r="AQ927" s="11"/>
      <c r="AR927" s="37"/>
      <c r="AS927" s="37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</row>
    <row r="928">
      <c r="A928" s="11"/>
      <c r="B928" s="11"/>
      <c r="C928" s="11"/>
      <c r="D928" s="11"/>
      <c r="E928" s="24"/>
      <c r="F928" s="11"/>
      <c r="G928" s="11"/>
      <c r="H928" s="11"/>
      <c r="I928" s="52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52"/>
      <c r="AI928" s="37"/>
      <c r="AJ928" s="11"/>
      <c r="AK928" s="37"/>
      <c r="AL928" s="37"/>
      <c r="AM928" s="11"/>
      <c r="AN928" s="11"/>
      <c r="AO928" s="11"/>
      <c r="AP928" s="24"/>
      <c r="AQ928" s="11"/>
      <c r="AR928" s="37"/>
      <c r="AS928" s="37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  <c r="BJ928" s="11"/>
      <c r="BK928" s="11"/>
      <c r="BL928" s="11"/>
      <c r="BM928" s="11"/>
      <c r="BN928" s="11"/>
    </row>
    <row r="929">
      <c r="A929" s="11"/>
      <c r="B929" s="11"/>
      <c r="C929" s="11"/>
      <c r="D929" s="11"/>
      <c r="E929" s="24"/>
      <c r="F929" s="11"/>
      <c r="G929" s="11"/>
      <c r="H929" s="11"/>
      <c r="I929" s="52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52"/>
      <c r="AI929" s="37"/>
      <c r="AJ929" s="11"/>
      <c r="AK929" s="37"/>
      <c r="AL929" s="37"/>
      <c r="AM929" s="11"/>
      <c r="AN929" s="11"/>
      <c r="AO929" s="11"/>
      <c r="AP929" s="24"/>
      <c r="AQ929" s="11"/>
      <c r="AR929" s="37"/>
      <c r="AS929" s="37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  <c r="BJ929" s="11"/>
      <c r="BK929" s="11"/>
      <c r="BL929" s="11"/>
      <c r="BM929" s="11"/>
      <c r="BN929" s="11"/>
    </row>
    <row r="930">
      <c r="A930" s="11"/>
      <c r="B930" s="11"/>
      <c r="C930" s="11"/>
      <c r="D930" s="11"/>
      <c r="E930" s="24"/>
      <c r="F930" s="11"/>
      <c r="G930" s="11"/>
      <c r="H930" s="11"/>
      <c r="I930" s="52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52"/>
      <c r="AI930" s="37"/>
      <c r="AJ930" s="11"/>
      <c r="AK930" s="37"/>
      <c r="AL930" s="37"/>
      <c r="AM930" s="11"/>
      <c r="AN930" s="11"/>
      <c r="AO930" s="11"/>
      <c r="AP930" s="24"/>
      <c r="AQ930" s="11"/>
      <c r="AR930" s="37"/>
      <c r="AS930" s="37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  <c r="BJ930" s="11"/>
      <c r="BK930" s="11"/>
      <c r="BL930" s="11"/>
      <c r="BM930" s="11"/>
      <c r="BN930" s="11"/>
    </row>
    <row r="931">
      <c r="A931" s="11"/>
      <c r="B931" s="11"/>
      <c r="C931" s="11"/>
      <c r="D931" s="11"/>
      <c r="E931" s="24"/>
      <c r="F931" s="11"/>
      <c r="G931" s="11"/>
      <c r="H931" s="11"/>
      <c r="I931" s="52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52"/>
      <c r="AI931" s="37"/>
      <c r="AJ931" s="11"/>
      <c r="AK931" s="37"/>
      <c r="AL931" s="37"/>
      <c r="AM931" s="11"/>
      <c r="AN931" s="11"/>
      <c r="AO931" s="11"/>
      <c r="AP931" s="24"/>
      <c r="AQ931" s="11"/>
      <c r="AR931" s="37"/>
      <c r="AS931" s="37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  <c r="BJ931" s="11"/>
      <c r="BK931" s="11"/>
      <c r="BL931" s="11"/>
      <c r="BM931" s="11"/>
      <c r="BN931" s="11"/>
    </row>
    <row r="932">
      <c r="A932" s="11"/>
      <c r="B932" s="11"/>
      <c r="C932" s="11"/>
      <c r="D932" s="11"/>
      <c r="E932" s="24"/>
      <c r="F932" s="11"/>
      <c r="G932" s="11"/>
      <c r="H932" s="11"/>
      <c r="I932" s="52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52"/>
      <c r="AI932" s="37"/>
      <c r="AJ932" s="11"/>
      <c r="AK932" s="37"/>
      <c r="AL932" s="37"/>
      <c r="AM932" s="11"/>
      <c r="AN932" s="11"/>
      <c r="AO932" s="11"/>
      <c r="AP932" s="24"/>
      <c r="AQ932" s="11"/>
      <c r="AR932" s="37"/>
      <c r="AS932" s="37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1"/>
    </row>
    <row r="933">
      <c r="A933" s="11"/>
      <c r="B933" s="11"/>
      <c r="C933" s="11"/>
      <c r="D933" s="11"/>
      <c r="E933" s="24"/>
      <c r="F933" s="11"/>
      <c r="G933" s="11"/>
      <c r="H933" s="11"/>
      <c r="I933" s="52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52"/>
      <c r="AI933" s="37"/>
      <c r="AJ933" s="11"/>
      <c r="AK933" s="37"/>
      <c r="AL933" s="37"/>
      <c r="AM933" s="11"/>
      <c r="AN933" s="11"/>
      <c r="AO933" s="11"/>
      <c r="AP933" s="24"/>
      <c r="AQ933" s="11"/>
      <c r="AR933" s="37"/>
      <c r="AS933" s="37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  <c r="BJ933" s="11"/>
      <c r="BK933" s="11"/>
      <c r="BL933" s="11"/>
      <c r="BM933" s="11"/>
      <c r="BN933" s="11"/>
    </row>
    <row r="934">
      <c r="A934" s="11"/>
      <c r="B934" s="11"/>
      <c r="C934" s="11"/>
      <c r="D934" s="11"/>
      <c r="E934" s="24"/>
      <c r="F934" s="11"/>
      <c r="G934" s="11"/>
      <c r="H934" s="11"/>
      <c r="I934" s="52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52"/>
      <c r="AI934" s="37"/>
      <c r="AJ934" s="11"/>
      <c r="AK934" s="37"/>
      <c r="AL934" s="37"/>
      <c r="AM934" s="11"/>
      <c r="AN934" s="11"/>
      <c r="AO934" s="11"/>
      <c r="AP934" s="24"/>
      <c r="AQ934" s="11"/>
      <c r="AR934" s="37"/>
      <c r="AS934" s="37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  <c r="BJ934" s="11"/>
      <c r="BK934" s="11"/>
      <c r="BL934" s="11"/>
      <c r="BM934" s="11"/>
      <c r="BN934" s="11"/>
    </row>
    <row r="935">
      <c r="A935" s="11"/>
      <c r="B935" s="11"/>
      <c r="C935" s="11"/>
      <c r="D935" s="11"/>
      <c r="E935" s="24"/>
      <c r="F935" s="11"/>
      <c r="G935" s="11"/>
      <c r="H935" s="11"/>
      <c r="I935" s="52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52"/>
      <c r="AI935" s="37"/>
      <c r="AJ935" s="11"/>
      <c r="AK935" s="37"/>
      <c r="AL935" s="37"/>
      <c r="AM935" s="11"/>
      <c r="AN935" s="11"/>
      <c r="AO935" s="11"/>
      <c r="AP935" s="24"/>
      <c r="AQ935" s="11"/>
      <c r="AR935" s="37"/>
      <c r="AS935" s="37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  <c r="BJ935" s="11"/>
      <c r="BK935" s="11"/>
      <c r="BL935" s="11"/>
      <c r="BM935" s="11"/>
      <c r="BN935" s="11"/>
    </row>
    <row r="936">
      <c r="A936" s="11"/>
      <c r="B936" s="11"/>
      <c r="C936" s="11"/>
      <c r="D936" s="11"/>
      <c r="E936" s="24"/>
      <c r="F936" s="11"/>
      <c r="G936" s="11"/>
      <c r="H936" s="11"/>
      <c r="I936" s="52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52"/>
      <c r="AI936" s="37"/>
      <c r="AJ936" s="11"/>
      <c r="AK936" s="37"/>
      <c r="AL936" s="37"/>
      <c r="AM936" s="11"/>
      <c r="AN936" s="11"/>
      <c r="AO936" s="11"/>
      <c r="AP936" s="24"/>
      <c r="AQ936" s="11"/>
      <c r="AR936" s="37"/>
      <c r="AS936" s="37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  <c r="BJ936" s="11"/>
      <c r="BK936" s="11"/>
      <c r="BL936" s="11"/>
      <c r="BM936" s="11"/>
      <c r="BN936" s="11"/>
    </row>
    <row r="937">
      <c r="A937" s="11"/>
      <c r="B937" s="11"/>
      <c r="C937" s="11"/>
      <c r="D937" s="11"/>
      <c r="E937" s="24"/>
      <c r="F937" s="11"/>
      <c r="G937" s="11"/>
      <c r="H937" s="11"/>
      <c r="I937" s="52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52"/>
      <c r="AI937" s="37"/>
      <c r="AJ937" s="11"/>
      <c r="AK937" s="37"/>
      <c r="AL937" s="37"/>
      <c r="AM937" s="11"/>
      <c r="AN937" s="11"/>
      <c r="AO937" s="11"/>
      <c r="AP937" s="24"/>
      <c r="AQ937" s="11"/>
      <c r="AR937" s="37"/>
      <c r="AS937" s="37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  <c r="BJ937" s="11"/>
      <c r="BK937" s="11"/>
      <c r="BL937" s="11"/>
      <c r="BM937" s="11"/>
      <c r="BN937" s="11"/>
    </row>
    <row r="938">
      <c r="A938" s="11"/>
      <c r="B938" s="11"/>
      <c r="C938" s="11"/>
      <c r="D938" s="11"/>
      <c r="E938" s="24"/>
      <c r="F938" s="11"/>
      <c r="G938" s="11"/>
      <c r="H938" s="11"/>
      <c r="I938" s="52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52"/>
      <c r="AI938" s="37"/>
      <c r="AJ938" s="11"/>
      <c r="AK938" s="37"/>
      <c r="AL938" s="37"/>
      <c r="AM938" s="11"/>
      <c r="AN938" s="11"/>
      <c r="AO938" s="11"/>
      <c r="AP938" s="24"/>
      <c r="AQ938" s="11"/>
      <c r="AR938" s="37"/>
      <c r="AS938" s="37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  <c r="BJ938" s="11"/>
      <c r="BK938" s="11"/>
      <c r="BL938" s="11"/>
      <c r="BM938" s="11"/>
      <c r="BN938" s="11"/>
    </row>
    <row r="939">
      <c r="A939" s="11"/>
      <c r="B939" s="11"/>
      <c r="C939" s="11"/>
      <c r="D939" s="11"/>
      <c r="E939" s="24"/>
      <c r="F939" s="11"/>
      <c r="G939" s="11"/>
      <c r="H939" s="11"/>
      <c r="I939" s="52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52"/>
      <c r="AI939" s="37"/>
      <c r="AJ939" s="11"/>
      <c r="AK939" s="37"/>
      <c r="AL939" s="37"/>
      <c r="AM939" s="11"/>
      <c r="AN939" s="11"/>
      <c r="AO939" s="11"/>
      <c r="AP939" s="24"/>
      <c r="AQ939" s="11"/>
      <c r="AR939" s="37"/>
      <c r="AS939" s="37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  <c r="BJ939" s="11"/>
      <c r="BK939" s="11"/>
      <c r="BL939" s="11"/>
      <c r="BM939" s="11"/>
      <c r="BN939" s="11"/>
    </row>
    <row r="940">
      <c r="A940" s="11"/>
      <c r="B940" s="11"/>
      <c r="C940" s="11"/>
      <c r="D940" s="11"/>
      <c r="E940" s="24"/>
      <c r="F940" s="11"/>
      <c r="G940" s="11"/>
      <c r="H940" s="11"/>
      <c r="I940" s="52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52"/>
      <c r="AI940" s="37"/>
      <c r="AJ940" s="11"/>
      <c r="AK940" s="37"/>
      <c r="AL940" s="37"/>
      <c r="AM940" s="11"/>
      <c r="AN940" s="11"/>
      <c r="AO940" s="11"/>
      <c r="AP940" s="24"/>
      <c r="AQ940" s="11"/>
      <c r="AR940" s="37"/>
      <c r="AS940" s="37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  <c r="BJ940" s="11"/>
      <c r="BK940" s="11"/>
      <c r="BL940" s="11"/>
      <c r="BM940" s="11"/>
      <c r="BN940" s="11"/>
    </row>
    <row r="941">
      <c r="A941" s="11"/>
      <c r="B941" s="11"/>
      <c r="C941" s="11"/>
      <c r="D941" s="11"/>
      <c r="E941" s="24"/>
      <c r="F941" s="11"/>
      <c r="G941" s="11"/>
      <c r="H941" s="11"/>
      <c r="I941" s="52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52"/>
      <c r="AI941" s="37"/>
      <c r="AJ941" s="11"/>
      <c r="AK941" s="37"/>
      <c r="AL941" s="37"/>
      <c r="AM941" s="11"/>
      <c r="AN941" s="11"/>
      <c r="AO941" s="11"/>
      <c r="AP941" s="24"/>
      <c r="AQ941" s="11"/>
      <c r="AR941" s="37"/>
      <c r="AS941" s="37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  <c r="BJ941" s="11"/>
      <c r="BK941" s="11"/>
      <c r="BL941" s="11"/>
      <c r="BM941" s="11"/>
      <c r="BN941" s="11"/>
    </row>
    <row r="942">
      <c r="A942" s="11"/>
      <c r="B942" s="11"/>
      <c r="C942" s="11"/>
      <c r="D942" s="11"/>
      <c r="E942" s="24"/>
      <c r="F942" s="11"/>
      <c r="G942" s="11"/>
      <c r="H942" s="11"/>
      <c r="I942" s="52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52"/>
      <c r="AI942" s="37"/>
      <c r="AJ942" s="11"/>
      <c r="AK942" s="37"/>
      <c r="AL942" s="37"/>
      <c r="AM942" s="11"/>
      <c r="AN942" s="11"/>
      <c r="AO942" s="11"/>
      <c r="AP942" s="24"/>
      <c r="AQ942" s="11"/>
      <c r="AR942" s="37"/>
      <c r="AS942" s="37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  <c r="BJ942" s="11"/>
      <c r="BK942" s="11"/>
      <c r="BL942" s="11"/>
      <c r="BM942" s="11"/>
      <c r="BN942" s="11"/>
    </row>
    <row r="943">
      <c r="A943" s="11"/>
      <c r="B943" s="11"/>
      <c r="C943" s="11"/>
      <c r="D943" s="11"/>
      <c r="E943" s="24"/>
      <c r="F943" s="11"/>
      <c r="G943" s="11"/>
      <c r="H943" s="11"/>
      <c r="I943" s="52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52"/>
      <c r="AI943" s="37"/>
      <c r="AJ943" s="11"/>
      <c r="AK943" s="37"/>
      <c r="AL943" s="37"/>
      <c r="AM943" s="11"/>
      <c r="AN943" s="11"/>
      <c r="AO943" s="11"/>
      <c r="AP943" s="24"/>
      <c r="AQ943" s="11"/>
      <c r="AR943" s="37"/>
      <c r="AS943" s="37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  <c r="BJ943" s="11"/>
      <c r="BK943" s="11"/>
      <c r="BL943" s="11"/>
      <c r="BM943" s="11"/>
      <c r="BN943" s="11"/>
    </row>
    <row r="944">
      <c r="A944" s="11"/>
      <c r="B944" s="11"/>
      <c r="C944" s="11"/>
      <c r="D944" s="11"/>
      <c r="E944" s="24"/>
      <c r="F944" s="11"/>
      <c r="G944" s="11"/>
      <c r="H944" s="11"/>
      <c r="I944" s="52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52"/>
      <c r="AI944" s="37"/>
      <c r="AJ944" s="11"/>
      <c r="AK944" s="37"/>
      <c r="AL944" s="37"/>
      <c r="AM944" s="11"/>
      <c r="AN944" s="11"/>
      <c r="AO944" s="11"/>
      <c r="AP944" s="24"/>
      <c r="AQ944" s="11"/>
      <c r="AR944" s="37"/>
      <c r="AS944" s="37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  <c r="BJ944" s="11"/>
      <c r="BK944" s="11"/>
      <c r="BL944" s="11"/>
      <c r="BM944" s="11"/>
      <c r="BN944" s="11"/>
    </row>
    <row r="945">
      <c r="A945" s="11"/>
      <c r="B945" s="11"/>
      <c r="C945" s="11"/>
      <c r="D945" s="11"/>
      <c r="E945" s="24"/>
      <c r="F945" s="11"/>
      <c r="G945" s="11"/>
      <c r="H945" s="11"/>
      <c r="I945" s="52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52"/>
      <c r="AI945" s="37"/>
      <c r="AJ945" s="11"/>
      <c r="AK945" s="37"/>
      <c r="AL945" s="37"/>
      <c r="AM945" s="11"/>
      <c r="AN945" s="11"/>
      <c r="AO945" s="11"/>
      <c r="AP945" s="24"/>
      <c r="AQ945" s="11"/>
      <c r="AR945" s="37"/>
      <c r="AS945" s="37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  <c r="BJ945" s="11"/>
      <c r="BK945" s="11"/>
      <c r="BL945" s="11"/>
      <c r="BM945" s="11"/>
      <c r="BN945" s="11"/>
    </row>
    <row r="946">
      <c r="A946" s="11"/>
      <c r="B946" s="11"/>
      <c r="C946" s="11"/>
      <c r="D946" s="11"/>
      <c r="E946" s="24"/>
      <c r="F946" s="11"/>
      <c r="G946" s="11"/>
      <c r="H946" s="11"/>
      <c r="I946" s="52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52"/>
      <c r="AI946" s="37"/>
      <c r="AJ946" s="11"/>
      <c r="AK946" s="37"/>
      <c r="AL946" s="37"/>
      <c r="AM946" s="11"/>
      <c r="AN946" s="11"/>
      <c r="AO946" s="11"/>
      <c r="AP946" s="24"/>
      <c r="AQ946" s="11"/>
      <c r="AR946" s="37"/>
      <c r="AS946" s="37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  <c r="BJ946" s="11"/>
      <c r="BK946" s="11"/>
      <c r="BL946" s="11"/>
      <c r="BM946" s="11"/>
      <c r="BN946" s="11"/>
    </row>
    <row r="947">
      <c r="A947" s="11"/>
      <c r="B947" s="11"/>
      <c r="C947" s="11"/>
      <c r="D947" s="11"/>
      <c r="E947" s="24"/>
      <c r="F947" s="11"/>
      <c r="G947" s="11"/>
      <c r="H947" s="11"/>
      <c r="I947" s="52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52"/>
      <c r="AI947" s="37"/>
      <c r="AJ947" s="11"/>
      <c r="AK947" s="37"/>
      <c r="AL947" s="37"/>
      <c r="AM947" s="11"/>
      <c r="AN947" s="11"/>
      <c r="AO947" s="11"/>
      <c r="AP947" s="24"/>
      <c r="AQ947" s="11"/>
      <c r="AR947" s="37"/>
      <c r="AS947" s="37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  <c r="BJ947" s="11"/>
      <c r="BK947" s="11"/>
      <c r="BL947" s="11"/>
      <c r="BM947" s="11"/>
      <c r="BN947" s="11"/>
    </row>
    <row r="948">
      <c r="A948" s="11"/>
      <c r="B948" s="11"/>
      <c r="C948" s="11"/>
      <c r="D948" s="11"/>
      <c r="E948" s="24"/>
      <c r="F948" s="11"/>
      <c r="G948" s="11"/>
      <c r="H948" s="11"/>
      <c r="I948" s="52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52"/>
      <c r="AI948" s="37"/>
      <c r="AJ948" s="11"/>
      <c r="AK948" s="37"/>
      <c r="AL948" s="37"/>
      <c r="AM948" s="11"/>
      <c r="AN948" s="11"/>
      <c r="AO948" s="11"/>
      <c r="AP948" s="24"/>
      <c r="AQ948" s="11"/>
      <c r="AR948" s="37"/>
      <c r="AS948" s="37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  <c r="BJ948" s="11"/>
      <c r="BK948" s="11"/>
      <c r="BL948" s="11"/>
      <c r="BM948" s="11"/>
      <c r="BN948" s="11"/>
    </row>
    <row r="949">
      <c r="A949" s="11"/>
      <c r="B949" s="11"/>
      <c r="C949" s="11"/>
      <c r="D949" s="11"/>
      <c r="E949" s="24"/>
      <c r="F949" s="11"/>
      <c r="G949" s="11"/>
      <c r="H949" s="11"/>
      <c r="I949" s="52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52"/>
      <c r="AI949" s="37"/>
      <c r="AJ949" s="11"/>
      <c r="AK949" s="37"/>
      <c r="AL949" s="37"/>
      <c r="AM949" s="11"/>
      <c r="AN949" s="11"/>
      <c r="AO949" s="11"/>
      <c r="AP949" s="24"/>
      <c r="AQ949" s="11"/>
      <c r="AR949" s="37"/>
      <c r="AS949" s="37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  <c r="BJ949" s="11"/>
      <c r="BK949" s="11"/>
      <c r="BL949" s="11"/>
      <c r="BM949" s="11"/>
      <c r="BN949" s="11"/>
    </row>
    <row r="950">
      <c r="A950" s="11"/>
      <c r="B950" s="11"/>
      <c r="C950" s="11"/>
      <c r="D950" s="11"/>
      <c r="E950" s="24"/>
      <c r="F950" s="11"/>
      <c r="G950" s="11"/>
      <c r="H950" s="11"/>
      <c r="I950" s="52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52"/>
      <c r="AI950" s="37"/>
      <c r="AJ950" s="11"/>
      <c r="AK950" s="37"/>
      <c r="AL950" s="37"/>
      <c r="AM950" s="11"/>
      <c r="AN950" s="11"/>
      <c r="AO950" s="11"/>
      <c r="AP950" s="24"/>
      <c r="AQ950" s="11"/>
      <c r="AR950" s="37"/>
      <c r="AS950" s="37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  <c r="BJ950" s="11"/>
      <c r="BK950" s="11"/>
      <c r="BL950" s="11"/>
      <c r="BM950" s="11"/>
      <c r="BN950" s="11"/>
    </row>
    <row r="951">
      <c r="A951" s="11"/>
      <c r="B951" s="11"/>
      <c r="C951" s="11"/>
      <c r="D951" s="11"/>
      <c r="E951" s="24"/>
      <c r="F951" s="11"/>
      <c r="G951" s="11"/>
      <c r="H951" s="11"/>
      <c r="I951" s="52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52"/>
      <c r="AI951" s="37"/>
      <c r="AJ951" s="11"/>
      <c r="AK951" s="37"/>
      <c r="AL951" s="37"/>
      <c r="AM951" s="11"/>
      <c r="AN951" s="11"/>
      <c r="AO951" s="11"/>
      <c r="AP951" s="24"/>
      <c r="AQ951" s="11"/>
      <c r="AR951" s="37"/>
      <c r="AS951" s="37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  <c r="BJ951" s="11"/>
      <c r="BK951" s="11"/>
      <c r="BL951" s="11"/>
      <c r="BM951" s="11"/>
      <c r="BN951" s="11"/>
    </row>
    <row r="952">
      <c r="A952" s="11"/>
      <c r="B952" s="11"/>
      <c r="C952" s="11"/>
      <c r="D952" s="11"/>
      <c r="E952" s="24"/>
      <c r="F952" s="11"/>
      <c r="G952" s="11"/>
      <c r="H952" s="11"/>
      <c r="I952" s="52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52"/>
      <c r="AI952" s="37"/>
      <c r="AJ952" s="11"/>
      <c r="AK952" s="37"/>
      <c r="AL952" s="37"/>
      <c r="AM952" s="11"/>
      <c r="AN952" s="11"/>
      <c r="AO952" s="11"/>
      <c r="AP952" s="24"/>
      <c r="AQ952" s="11"/>
      <c r="AR952" s="37"/>
      <c r="AS952" s="37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  <c r="BJ952" s="11"/>
      <c r="BK952" s="11"/>
      <c r="BL952" s="11"/>
      <c r="BM952" s="11"/>
      <c r="BN952" s="11"/>
    </row>
    <row r="953">
      <c r="A953" s="11"/>
      <c r="B953" s="11"/>
      <c r="C953" s="11"/>
      <c r="D953" s="11"/>
      <c r="E953" s="24"/>
      <c r="F953" s="11"/>
      <c r="G953" s="11"/>
      <c r="H953" s="11"/>
      <c r="I953" s="52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52"/>
      <c r="AI953" s="37"/>
      <c r="AJ953" s="11"/>
      <c r="AK953" s="37"/>
      <c r="AL953" s="37"/>
      <c r="AM953" s="11"/>
      <c r="AN953" s="11"/>
      <c r="AO953" s="11"/>
      <c r="AP953" s="24"/>
      <c r="AQ953" s="11"/>
      <c r="AR953" s="37"/>
      <c r="AS953" s="37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  <c r="BJ953" s="11"/>
      <c r="BK953" s="11"/>
      <c r="BL953" s="11"/>
      <c r="BM953" s="11"/>
      <c r="BN953" s="11"/>
    </row>
    <row r="954">
      <c r="A954" s="11"/>
      <c r="B954" s="11"/>
      <c r="C954" s="11"/>
      <c r="D954" s="11"/>
      <c r="E954" s="24"/>
      <c r="F954" s="11"/>
      <c r="G954" s="11"/>
      <c r="H954" s="11"/>
      <c r="I954" s="52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52"/>
      <c r="AI954" s="37"/>
      <c r="AJ954" s="11"/>
      <c r="AK954" s="37"/>
      <c r="AL954" s="37"/>
      <c r="AM954" s="11"/>
      <c r="AN954" s="11"/>
      <c r="AO954" s="11"/>
      <c r="AP954" s="24"/>
      <c r="AQ954" s="11"/>
      <c r="AR954" s="37"/>
      <c r="AS954" s="37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  <c r="BJ954" s="11"/>
      <c r="BK954" s="11"/>
      <c r="BL954" s="11"/>
      <c r="BM954" s="11"/>
      <c r="BN954" s="11"/>
    </row>
    <row r="955">
      <c r="A955" s="11"/>
      <c r="B955" s="11"/>
      <c r="C955" s="11"/>
      <c r="D955" s="11"/>
      <c r="E955" s="24"/>
      <c r="F955" s="11"/>
      <c r="G955" s="11"/>
      <c r="H955" s="11"/>
      <c r="I955" s="52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52"/>
      <c r="AI955" s="37"/>
      <c r="AJ955" s="11"/>
      <c r="AK955" s="37"/>
      <c r="AL955" s="37"/>
      <c r="AM955" s="11"/>
      <c r="AN955" s="11"/>
      <c r="AO955" s="11"/>
      <c r="AP955" s="24"/>
      <c r="AQ955" s="11"/>
      <c r="AR955" s="37"/>
      <c r="AS955" s="37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  <c r="BJ955" s="11"/>
      <c r="BK955" s="11"/>
      <c r="BL955" s="11"/>
      <c r="BM955" s="11"/>
      <c r="BN955" s="11"/>
    </row>
    <row r="956">
      <c r="A956" s="11"/>
      <c r="B956" s="11"/>
      <c r="C956" s="11"/>
      <c r="D956" s="11"/>
      <c r="E956" s="24"/>
      <c r="F956" s="11"/>
      <c r="G956" s="11"/>
      <c r="H956" s="11"/>
      <c r="I956" s="52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52"/>
      <c r="AI956" s="37"/>
      <c r="AJ956" s="11"/>
      <c r="AK956" s="37"/>
      <c r="AL956" s="37"/>
      <c r="AM956" s="11"/>
      <c r="AN956" s="11"/>
      <c r="AO956" s="11"/>
      <c r="AP956" s="24"/>
      <c r="AQ956" s="11"/>
      <c r="AR956" s="37"/>
      <c r="AS956" s="37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  <c r="BJ956" s="11"/>
      <c r="BK956" s="11"/>
      <c r="BL956" s="11"/>
      <c r="BM956" s="11"/>
      <c r="BN956" s="11"/>
    </row>
    <row r="957">
      <c r="A957" s="11"/>
      <c r="B957" s="11"/>
      <c r="C957" s="11"/>
      <c r="D957" s="11"/>
      <c r="E957" s="24"/>
      <c r="F957" s="11"/>
      <c r="G957" s="11"/>
      <c r="H957" s="11"/>
      <c r="I957" s="52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52"/>
      <c r="AI957" s="37"/>
      <c r="AJ957" s="11"/>
      <c r="AK957" s="37"/>
      <c r="AL957" s="37"/>
      <c r="AM957" s="11"/>
      <c r="AN957" s="11"/>
      <c r="AO957" s="11"/>
      <c r="AP957" s="24"/>
      <c r="AQ957" s="11"/>
      <c r="AR957" s="37"/>
      <c r="AS957" s="37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  <c r="BJ957" s="11"/>
      <c r="BK957" s="11"/>
      <c r="BL957" s="11"/>
      <c r="BM957" s="11"/>
      <c r="BN957" s="11"/>
    </row>
    <row r="958">
      <c r="A958" s="11"/>
      <c r="B958" s="11"/>
      <c r="C958" s="11"/>
      <c r="D958" s="11"/>
      <c r="E958" s="24"/>
      <c r="F958" s="11"/>
      <c r="G958" s="11"/>
      <c r="H958" s="11"/>
      <c r="I958" s="52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52"/>
      <c r="AI958" s="37"/>
      <c r="AJ958" s="11"/>
      <c r="AK958" s="37"/>
      <c r="AL958" s="37"/>
      <c r="AM958" s="11"/>
      <c r="AN958" s="11"/>
      <c r="AO958" s="11"/>
      <c r="AP958" s="24"/>
      <c r="AQ958" s="11"/>
      <c r="AR958" s="37"/>
      <c r="AS958" s="37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  <c r="BJ958" s="11"/>
      <c r="BK958" s="11"/>
      <c r="BL958" s="11"/>
      <c r="BM958" s="11"/>
      <c r="BN958" s="11"/>
    </row>
    <row r="959">
      <c r="A959" s="11"/>
      <c r="B959" s="11"/>
      <c r="C959" s="11"/>
      <c r="D959" s="11"/>
      <c r="E959" s="24"/>
      <c r="F959" s="11"/>
      <c r="G959" s="11"/>
      <c r="H959" s="11"/>
      <c r="I959" s="52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52"/>
      <c r="AI959" s="37"/>
      <c r="AJ959" s="11"/>
      <c r="AK959" s="37"/>
      <c r="AL959" s="37"/>
      <c r="AM959" s="11"/>
      <c r="AN959" s="11"/>
      <c r="AO959" s="11"/>
      <c r="AP959" s="24"/>
      <c r="AQ959" s="11"/>
      <c r="AR959" s="37"/>
      <c r="AS959" s="37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  <c r="BJ959" s="11"/>
      <c r="BK959" s="11"/>
      <c r="BL959" s="11"/>
      <c r="BM959" s="11"/>
      <c r="BN959" s="11"/>
    </row>
    <row r="960">
      <c r="A960" s="11"/>
      <c r="B960" s="11"/>
      <c r="C960" s="11"/>
      <c r="D960" s="11"/>
      <c r="E960" s="24"/>
      <c r="F960" s="11"/>
      <c r="G960" s="11"/>
      <c r="H960" s="11"/>
      <c r="I960" s="52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52"/>
      <c r="AI960" s="37"/>
      <c r="AJ960" s="11"/>
      <c r="AK960" s="37"/>
      <c r="AL960" s="37"/>
      <c r="AM960" s="11"/>
      <c r="AN960" s="11"/>
      <c r="AO960" s="11"/>
      <c r="AP960" s="24"/>
      <c r="AQ960" s="11"/>
      <c r="AR960" s="37"/>
      <c r="AS960" s="37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  <c r="BJ960" s="11"/>
      <c r="BK960" s="11"/>
      <c r="BL960" s="11"/>
      <c r="BM960" s="11"/>
      <c r="BN960" s="11"/>
    </row>
    <row r="961">
      <c r="A961" s="11"/>
      <c r="B961" s="11"/>
      <c r="C961" s="11"/>
      <c r="D961" s="11"/>
      <c r="E961" s="24"/>
      <c r="F961" s="11"/>
      <c r="G961" s="11"/>
      <c r="H961" s="11"/>
      <c r="I961" s="52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52"/>
      <c r="AI961" s="37"/>
      <c r="AJ961" s="11"/>
      <c r="AK961" s="37"/>
      <c r="AL961" s="37"/>
      <c r="AM961" s="11"/>
      <c r="AN961" s="11"/>
      <c r="AO961" s="11"/>
      <c r="AP961" s="24"/>
      <c r="AQ961" s="11"/>
      <c r="AR961" s="37"/>
      <c r="AS961" s="37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  <c r="BJ961" s="11"/>
      <c r="BK961" s="11"/>
      <c r="BL961" s="11"/>
      <c r="BM961" s="11"/>
      <c r="BN961" s="11"/>
    </row>
    <row r="962">
      <c r="A962" s="11"/>
      <c r="B962" s="11"/>
      <c r="C962" s="11"/>
      <c r="D962" s="11"/>
      <c r="E962" s="24"/>
      <c r="F962" s="11"/>
      <c r="G962" s="11"/>
      <c r="H962" s="11"/>
      <c r="I962" s="52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52"/>
      <c r="AI962" s="37"/>
      <c r="AJ962" s="11"/>
      <c r="AK962" s="37"/>
      <c r="AL962" s="37"/>
      <c r="AM962" s="11"/>
      <c r="AN962" s="11"/>
      <c r="AO962" s="11"/>
      <c r="AP962" s="24"/>
      <c r="AQ962" s="11"/>
      <c r="AR962" s="37"/>
      <c r="AS962" s="37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  <c r="BJ962" s="11"/>
      <c r="BK962" s="11"/>
      <c r="BL962" s="11"/>
      <c r="BM962" s="11"/>
      <c r="BN962" s="11"/>
    </row>
    <row r="963">
      <c r="A963" s="11"/>
      <c r="B963" s="11"/>
      <c r="C963" s="11"/>
      <c r="D963" s="11"/>
      <c r="E963" s="24"/>
      <c r="F963" s="11"/>
      <c r="G963" s="11"/>
      <c r="H963" s="11"/>
      <c r="I963" s="52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52"/>
      <c r="AI963" s="37"/>
      <c r="AJ963" s="11"/>
      <c r="AK963" s="37"/>
      <c r="AL963" s="37"/>
      <c r="AM963" s="11"/>
      <c r="AN963" s="11"/>
      <c r="AO963" s="11"/>
      <c r="AP963" s="24"/>
      <c r="AQ963" s="11"/>
      <c r="AR963" s="37"/>
      <c r="AS963" s="37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  <c r="BJ963" s="11"/>
      <c r="BK963" s="11"/>
      <c r="BL963" s="11"/>
      <c r="BM963" s="11"/>
      <c r="BN963" s="11"/>
    </row>
    <row r="964">
      <c r="A964" s="11"/>
      <c r="B964" s="11"/>
      <c r="C964" s="11"/>
      <c r="D964" s="11"/>
      <c r="E964" s="24"/>
      <c r="F964" s="11"/>
      <c r="G964" s="11"/>
      <c r="H964" s="11"/>
      <c r="I964" s="52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52"/>
      <c r="AI964" s="37"/>
      <c r="AJ964" s="11"/>
      <c r="AK964" s="37"/>
      <c r="AL964" s="37"/>
      <c r="AM964" s="11"/>
      <c r="AN964" s="11"/>
      <c r="AO964" s="11"/>
      <c r="AP964" s="24"/>
      <c r="AQ964" s="11"/>
      <c r="AR964" s="37"/>
      <c r="AS964" s="37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  <c r="BJ964" s="11"/>
      <c r="BK964" s="11"/>
      <c r="BL964" s="11"/>
      <c r="BM964" s="11"/>
      <c r="BN964" s="11"/>
    </row>
    <row r="965">
      <c r="A965" s="11"/>
      <c r="B965" s="11"/>
      <c r="C965" s="11"/>
      <c r="D965" s="11"/>
      <c r="E965" s="24"/>
      <c r="F965" s="11"/>
      <c r="G965" s="11"/>
      <c r="H965" s="11"/>
      <c r="I965" s="52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52"/>
      <c r="AI965" s="37"/>
      <c r="AJ965" s="11"/>
      <c r="AK965" s="37"/>
      <c r="AL965" s="37"/>
      <c r="AM965" s="11"/>
      <c r="AN965" s="11"/>
      <c r="AO965" s="11"/>
      <c r="AP965" s="24"/>
      <c r="AQ965" s="11"/>
      <c r="AR965" s="37"/>
      <c r="AS965" s="37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  <c r="BJ965" s="11"/>
      <c r="BK965" s="11"/>
      <c r="BL965" s="11"/>
      <c r="BM965" s="11"/>
      <c r="BN965" s="11"/>
    </row>
    <row r="966">
      <c r="A966" s="11"/>
      <c r="B966" s="11"/>
      <c r="C966" s="11"/>
      <c r="D966" s="11"/>
      <c r="E966" s="24"/>
      <c r="F966" s="11"/>
      <c r="G966" s="11"/>
      <c r="H966" s="11"/>
      <c r="I966" s="52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52"/>
      <c r="AI966" s="37"/>
      <c r="AJ966" s="11"/>
      <c r="AK966" s="37"/>
      <c r="AL966" s="37"/>
      <c r="AM966" s="11"/>
      <c r="AN966" s="11"/>
      <c r="AO966" s="11"/>
      <c r="AP966" s="24"/>
      <c r="AQ966" s="11"/>
      <c r="AR966" s="37"/>
      <c r="AS966" s="37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  <c r="BJ966" s="11"/>
      <c r="BK966" s="11"/>
      <c r="BL966" s="11"/>
      <c r="BM966" s="11"/>
      <c r="BN966" s="11"/>
    </row>
    <row r="967">
      <c r="A967" s="11"/>
      <c r="B967" s="11"/>
      <c r="C967" s="11"/>
      <c r="D967" s="11"/>
      <c r="E967" s="24"/>
      <c r="F967" s="11"/>
      <c r="G967" s="11"/>
      <c r="H967" s="11"/>
      <c r="I967" s="52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52"/>
      <c r="AI967" s="37"/>
      <c r="AJ967" s="11"/>
      <c r="AK967" s="37"/>
      <c r="AL967" s="37"/>
      <c r="AM967" s="11"/>
      <c r="AN967" s="11"/>
      <c r="AO967" s="11"/>
      <c r="AP967" s="24"/>
      <c r="AQ967" s="11"/>
      <c r="AR967" s="37"/>
      <c r="AS967" s="37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  <c r="BJ967" s="11"/>
      <c r="BK967" s="11"/>
      <c r="BL967" s="11"/>
      <c r="BM967" s="11"/>
      <c r="BN967" s="11"/>
    </row>
    <row r="968">
      <c r="A968" s="11"/>
      <c r="B968" s="11"/>
      <c r="C968" s="11"/>
      <c r="D968" s="11"/>
      <c r="E968" s="24"/>
      <c r="F968" s="11"/>
      <c r="G968" s="11"/>
      <c r="H968" s="11"/>
      <c r="I968" s="52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52"/>
      <c r="AI968" s="37"/>
      <c r="AJ968" s="11"/>
      <c r="AK968" s="37"/>
      <c r="AL968" s="37"/>
      <c r="AM968" s="11"/>
      <c r="AN968" s="11"/>
      <c r="AO968" s="11"/>
      <c r="AP968" s="24"/>
      <c r="AQ968" s="11"/>
      <c r="AR968" s="37"/>
      <c r="AS968" s="37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  <c r="BJ968" s="11"/>
      <c r="BK968" s="11"/>
      <c r="BL968" s="11"/>
      <c r="BM968" s="11"/>
      <c r="BN968" s="11"/>
    </row>
    <row r="969">
      <c r="A969" s="11"/>
      <c r="B969" s="11"/>
      <c r="C969" s="11"/>
      <c r="D969" s="11"/>
      <c r="E969" s="24"/>
      <c r="F969" s="11"/>
      <c r="G969" s="11"/>
      <c r="H969" s="11"/>
      <c r="I969" s="52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52"/>
      <c r="AI969" s="37"/>
      <c r="AJ969" s="11"/>
      <c r="AK969" s="37"/>
      <c r="AL969" s="37"/>
      <c r="AM969" s="11"/>
      <c r="AN969" s="11"/>
      <c r="AO969" s="11"/>
      <c r="AP969" s="24"/>
      <c r="AQ969" s="11"/>
      <c r="AR969" s="37"/>
      <c r="AS969" s="37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  <c r="BJ969" s="11"/>
      <c r="BK969" s="11"/>
      <c r="BL969" s="11"/>
      <c r="BM969" s="11"/>
      <c r="BN969" s="11"/>
    </row>
    <row r="970">
      <c r="A970" s="11"/>
      <c r="B970" s="11"/>
      <c r="C970" s="11"/>
      <c r="D970" s="11"/>
      <c r="E970" s="24"/>
      <c r="F970" s="11"/>
      <c r="G970" s="11"/>
      <c r="H970" s="11"/>
      <c r="I970" s="52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52"/>
      <c r="AI970" s="37"/>
      <c r="AJ970" s="11"/>
      <c r="AK970" s="37"/>
      <c r="AL970" s="37"/>
      <c r="AM970" s="11"/>
      <c r="AN970" s="11"/>
      <c r="AO970" s="11"/>
      <c r="AP970" s="24"/>
      <c r="AQ970" s="11"/>
      <c r="AR970" s="37"/>
      <c r="AS970" s="37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  <c r="BJ970" s="11"/>
      <c r="BK970" s="11"/>
      <c r="BL970" s="11"/>
      <c r="BM970" s="11"/>
      <c r="BN970" s="11"/>
    </row>
    <row r="971">
      <c r="A971" s="11"/>
      <c r="B971" s="11"/>
      <c r="C971" s="11"/>
      <c r="D971" s="11"/>
      <c r="E971" s="24"/>
      <c r="F971" s="11"/>
      <c r="G971" s="11"/>
      <c r="H971" s="11"/>
      <c r="I971" s="52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52"/>
      <c r="AI971" s="37"/>
      <c r="AJ971" s="11"/>
      <c r="AK971" s="37"/>
      <c r="AL971" s="37"/>
      <c r="AM971" s="11"/>
      <c r="AN971" s="11"/>
      <c r="AO971" s="11"/>
      <c r="AP971" s="24"/>
      <c r="AQ971" s="11"/>
      <c r="AR971" s="37"/>
      <c r="AS971" s="37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  <c r="BJ971" s="11"/>
      <c r="BK971" s="11"/>
      <c r="BL971" s="11"/>
      <c r="BM971" s="11"/>
      <c r="BN971" s="11"/>
    </row>
    <row r="972">
      <c r="A972" s="11"/>
      <c r="B972" s="11"/>
      <c r="C972" s="11"/>
      <c r="D972" s="11"/>
      <c r="E972" s="24"/>
      <c r="F972" s="11"/>
      <c r="G972" s="11"/>
      <c r="H972" s="11"/>
      <c r="I972" s="52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52"/>
      <c r="AI972" s="37"/>
      <c r="AJ972" s="11"/>
      <c r="AK972" s="37"/>
      <c r="AL972" s="37"/>
      <c r="AM972" s="11"/>
      <c r="AN972" s="11"/>
      <c r="AO972" s="11"/>
      <c r="AP972" s="24"/>
      <c r="AQ972" s="11"/>
      <c r="AR972" s="37"/>
      <c r="AS972" s="37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  <c r="BJ972" s="11"/>
      <c r="BK972" s="11"/>
      <c r="BL972" s="11"/>
      <c r="BM972" s="11"/>
      <c r="BN972" s="11"/>
    </row>
    <row r="973">
      <c r="A973" s="11"/>
      <c r="B973" s="11"/>
      <c r="C973" s="11"/>
      <c r="D973" s="11"/>
      <c r="E973" s="24"/>
      <c r="F973" s="11"/>
      <c r="G973" s="11"/>
      <c r="H973" s="11"/>
      <c r="I973" s="52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52"/>
      <c r="AI973" s="37"/>
      <c r="AJ973" s="11"/>
      <c r="AK973" s="37"/>
      <c r="AL973" s="37"/>
      <c r="AM973" s="11"/>
      <c r="AN973" s="11"/>
      <c r="AO973" s="11"/>
      <c r="AP973" s="24"/>
      <c r="AQ973" s="11"/>
      <c r="AR973" s="37"/>
      <c r="AS973" s="37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  <c r="BJ973" s="11"/>
      <c r="BK973" s="11"/>
      <c r="BL973" s="11"/>
      <c r="BM973" s="11"/>
      <c r="BN973" s="11"/>
    </row>
    <row r="974">
      <c r="A974" s="11"/>
      <c r="B974" s="11"/>
      <c r="C974" s="11"/>
      <c r="D974" s="11"/>
      <c r="E974" s="24"/>
      <c r="F974" s="11"/>
      <c r="G974" s="11"/>
      <c r="H974" s="11"/>
      <c r="I974" s="52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52"/>
      <c r="AI974" s="37"/>
      <c r="AJ974" s="11"/>
      <c r="AK974" s="37"/>
      <c r="AL974" s="37"/>
      <c r="AM974" s="11"/>
      <c r="AN974" s="11"/>
      <c r="AO974" s="11"/>
      <c r="AP974" s="24"/>
      <c r="AQ974" s="11"/>
      <c r="AR974" s="37"/>
      <c r="AS974" s="37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  <c r="BJ974" s="11"/>
      <c r="BK974" s="11"/>
      <c r="BL974" s="11"/>
      <c r="BM974" s="11"/>
      <c r="BN974" s="11"/>
    </row>
    <row r="975">
      <c r="A975" s="11"/>
      <c r="B975" s="11"/>
      <c r="C975" s="11"/>
      <c r="D975" s="11"/>
      <c r="E975" s="24"/>
      <c r="F975" s="11"/>
      <c r="G975" s="11"/>
      <c r="H975" s="11"/>
      <c r="I975" s="52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52"/>
      <c r="AI975" s="37"/>
      <c r="AJ975" s="11"/>
      <c r="AK975" s="37"/>
      <c r="AL975" s="37"/>
      <c r="AM975" s="11"/>
      <c r="AN975" s="11"/>
      <c r="AO975" s="11"/>
      <c r="AP975" s="24"/>
      <c r="AQ975" s="11"/>
      <c r="AR975" s="37"/>
      <c r="AS975" s="37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  <c r="BJ975" s="11"/>
      <c r="BK975" s="11"/>
      <c r="BL975" s="11"/>
      <c r="BM975" s="11"/>
      <c r="BN975" s="11"/>
    </row>
    <row r="976">
      <c r="A976" s="11"/>
      <c r="B976" s="11"/>
      <c r="C976" s="11"/>
      <c r="D976" s="11"/>
      <c r="E976" s="24"/>
      <c r="F976" s="11"/>
      <c r="G976" s="11"/>
      <c r="H976" s="11"/>
      <c r="I976" s="52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52"/>
      <c r="AI976" s="37"/>
      <c r="AJ976" s="11"/>
      <c r="AK976" s="37"/>
      <c r="AL976" s="37"/>
      <c r="AM976" s="11"/>
      <c r="AN976" s="11"/>
      <c r="AO976" s="11"/>
      <c r="AP976" s="24"/>
      <c r="AQ976" s="11"/>
      <c r="AR976" s="37"/>
      <c r="AS976" s="37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  <c r="BJ976" s="11"/>
      <c r="BK976" s="11"/>
      <c r="BL976" s="11"/>
      <c r="BM976" s="11"/>
      <c r="BN976" s="11"/>
    </row>
    <row r="977">
      <c r="A977" s="11"/>
      <c r="B977" s="11"/>
      <c r="C977" s="11"/>
      <c r="D977" s="11"/>
      <c r="E977" s="24"/>
      <c r="F977" s="11"/>
      <c r="G977" s="11"/>
      <c r="H977" s="11"/>
      <c r="I977" s="52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52"/>
      <c r="AI977" s="37"/>
      <c r="AJ977" s="11"/>
      <c r="AK977" s="37"/>
      <c r="AL977" s="37"/>
      <c r="AM977" s="11"/>
      <c r="AN977" s="11"/>
      <c r="AO977" s="11"/>
      <c r="AP977" s="24"/>
      <c r="AQ977" s="11"/>
      <c r="AR977" s="37"/>
      <c r="AS977" s="37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  <c r="BJ977" s="11"/>
      <c r="BK977" s="11"/>
      <c r="BL977" s="11"/>
      <c r="BM977" s="11"/>
      <c r="BN977" s="11"/>
    </row>
    <row r="978">
      <c r="A978" s="11"/>
      <c r="B978" s="11"/>
      <c r="C978" s="11"/>
      <c r="D978" s="11"/>
      <c r="E978" s="24"/>
      <c r="F978" s="11"/>
      <c r="G978" s="11"/>
      <c r="H978" s="11"/>
      <c r="I978" s="52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52"/>
      <c r="AI978" s="37"/>
      <c r="AJ978" s="11"/>
      <c r="AK978" s="37"/>
      <c r="AL978" s="37"/>
      <c r="AM978" s="11"/>
      <c r="AN978" s="11"/>
      <c r="AO978" s="11"/>
      <c r="AP978" s="24"/>
      <c r="AQ978" s="11"/>
      <c r="AR978" s="37"/>
      <c r="AS978" s="37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  <c r="BJ978" s="11"/>
      <c r="BK978" s="11"/>
      <c r="BL978" s="11"/>
      <c r="BM978" s="11"/>
      <c r="BN978" s="11"/>
    </row>
    <row r="979">
      <c r="A979" s="11"/>
      <c r="B979" s="11"/>
      <c r="C979" s="11"/>
      <c r="D979" s="11"/>
      <c r="E979" s="24"/>
      <c r="F979" s="11"/>
      <c r="G979" s="11"/>
      <c r="H979" s="11"/>
      <c r="I979" s="52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52"/>
      <c r="AI979" s="37"/>
      <c r="AJ979" s="11"/>
      <c r="AK979" s="37"/>
      <c r="AL979" s="37"/>
      <c r="AM979" s="11"/>
      <c r="AN979" s="11"/>
      <c r="AO979" s="11"/>
      <c r="AP979" s="24"/>
      <c r="AQ979" s="11"/>
      <c r="AR979" s="37"/>
      <c r="AS979" s="37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  <c r="BJ979" s="11"/>
      <c r="BK979" s="11"/>
      <c r="BL979" s="11"/>
      <c r="BM979" s="11"/>
      <c r="BN979" s="11"/>
    </row>
    <row r="980">
      <c r="A980" s="11"/>
      <c r="B980" s="11"/>
      <c r="C980" s="11"/>
      <c r="D980" s="11"/>
      <c r="E980" s="24"/>
      <c r="F980" s="11"/>
      <c r="G980" s="11"/>
      <c r="H980" s="11"/>
      <c r="I980" s="52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52"/>
      <c r="AI980" s="37"/>
      <c r="AJ980" s="11"/>
      <c r="AK980" s="37"/>
      <c r="AL980" s="37"/>
      <c r="AM980" s="11"/>
      <c r="AN980" s="11"/>
      <c r="AO980" s="11"/>
      <c r="AP980" s="24"/>
      <c r="AQ980" s="11"/>
      <c r="AR980" s="37"/>
      <c r="AS980" s="37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  <c r="BJ980" s="11"/>
      <c r="BK980" s="11"/>
      <c r="BL980" s="11"/>
      <c r="BM980" s="11"/>
      <c r="BN980" s="11"/>
    </row>
    <row r="981">
      <c r="A981" s="11"/>
      <c r="B981" s="11"/>
      <c r="C981" s="11"/>
      <c r="D981" s="11"/>
      <c r="E981" s="24"/>
      <c r="F981" s="11"/>
      <c r="G981" s="11"/>
      <c r="H981" s="11"/>
      <c r="I981" s="52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52"/>
      <c r="AI981" s="37"/>
      <c r="AJ981" s="11"/>
      <c r="AK981" s="37"/>
      <c r="AL981" s="37"/>
      <c r="AM981" s="11"/>
      <c r="AN981" s="11"/>
      <c r="AO981" s="11"/>
      <c r="AP981" s="24"/>
      <c r="AQ981" s="11"/>
      <c r="AR981" s="37"/>
      <c r="AS981" s="37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  <c r="BJ981" s="11"/>
      <c r="BK981" s="11"/>
      <c r="BL981" s="11"/>
      <c r="BM981" s="11"/>
      <c r="BN981" s="11"/>
    </row>
    <row r="982">
      <c r="A982" s="11"/>
      <c r="B982" s="11"/>
      <c r="C982" s="11"/>
      <c r="D982" s="11"/>
      <c r="E982" s="24"/>
      <c r="F982" s="11"/>
      <c r="G982" s="11"/>
      <c r="H982" s="11"/>
      <c r="I982" s="52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52"/>
      <c r="AI982" s="37"/>
      <c r="AJ982" s="11"/>
      <c r="AK982" s="37"/>
      <c r="AL982" s="37"/>
      <c r="AM982" s="11"/>
      <c r="AN982" s="11"/>
      <c r="AO982" s="11"/>
      <c r="AP982" s="24"/>
      <c r="AQ982" s="11"/>
      <c r="AR982" s="37"/>
      <c r="AS982" s="37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  <c r="BJ982" s="11"/>
      <c r="BK982" s="11"/>
      <c r="BL982" s="11"/>
      <c r="BM982" s="11"/>
      <c r="BN982" s="11"/>
    </row>
    <row r="983">
      <c r="A983" s="11"/>
      <c r="B983" s="11"/>
      <c r="C983" s="11"/>
      <c r="D983" s="11"/>
      <c r="E983" s="24"/>
      <c r="F983" s="11"/>
      <c r="G983" s="11"/>
      <c r="H983" s="11"/>
      <c r="I983" s="52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52"/>
      <c r="AI983" s="37"/>
      <c r="AJ983" s="11"/>
      <c r="AK983" s="37"/>
      <c r="AL983" s="37"/>
      <c r="AM983" s="11"/>
      <c r="AN983" s="11"/>
      <c r="AO983" s="11"/>
      <c r="AP983" s="24"/>
      <c r="AQ983" s="11"/>
      <c r="AR983" s="37"/>
      <c r="AS983" s="37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  <c r="BJ983" s="11"/>
      <c r="BK983" s="11"/>
      <c r="BL983" s="11"/>
      <c r="BM983" s="11"/>
      <c r="BN983" s="11"/>
    </row>
    <row r="984">
      <c r="A984" s="11"/>
      <c r="B984" s="11"/>
      <c r="C984" s="11"/>
      <c r="D984" s="11"/>
      <c r="E984" s="24"/>
      <c r="F984" s="11"/>
      <c r="G984" s="11"/>
      <c r="H984" s="11"/>
      <c r="I984" s="52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52"/>
      <c r="AI984" s="37"/>
      <c r="AJ984" s="11"/>
      <c r="AK984" s="37"/>
      <c r="AL984" s="37"/>
      <c r="AM984" s="11"/>
      <c r="AN984" s="11"/>
      <c r="AO984" s="11"/>
      <c r="AP984" s="24"/>
      <c r="AQ984" s="11"/>
      <c r="AR984" s="37"/>
      <c r="AS984" s="37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  <c r="BJ984" s="11"/>
      <c r="BK984" s="11"/>
      <c r="BL984" s="11"/>
      <c r="BM984" s="11"/>
      <c r="BN984" s="11"/>
    </row>
    <row r="985">
      <c r="A985" s="11"/>
      <c r="B985" s="11"/>
      <c r="C985" s="11"/>
      <c r="D985" s="11"/>
      <c r="E985" s="24"/>
      <c r="F985" s="11"/>
      <c r="G985" s="11"/>
      <c r="H985" s="11"/>
      <c r="I985" s="52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52"/>
      <c r="AI985" s="37"/>
      <c r="AJ985" s="11"/>
      <c r="AK985" s="37"/>
      <c r="AL985" s="37"/>
      <c r="AM985" s="11"/>
      <c r="AN985" s="11"/>
      <c r="AO985" s="11"/>
      <c r="AP985" s="24"/>
      <c r="AQ985" s="11"/>
      <c r="AR985" s="37"/>
      <c r="AS985" s="37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  <c r="BJ985" s="11"/>
      <c r="BK985" s="11"/>
      <c r="BL985" s="11"/>
      <c r="BM985" s="11"/>
      <c r="BN985" s="11"/>
    </row>
    <row r="986">
      <c r="A986" s="11"/>
      <c r="B986" s="11"/>
      <c r="C986" s="11"/>
      <c r="D986" s="11"/>
      <c r="E986" s="24"/>
      <c r="F986" s="11"/>
      <c r="G986" s="11"/>
      <c r="H986" s="11"/>
      <c r="I986" s="52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52"/>
      <c r="AI986" s="37"/>
      <c r="AJ986" s="11"/>
      <c r="AK986" s="37"/>
      <c r="AL986" s="37"/>
      <c r="AM986" s="11"/>
      <c r="AN986" s="11"/>
      <c r="AO986" s="11"/>
      <c r="AP986" s="24"/>
      <c r="AQ986" s="11"/>
      <c r="AR986" s="37"/>
      <c r="AS986" s="37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  <c r="BJ986" s="11"/>
      <c r="BK986" s="11"/>
      <c r="BL986" s="11"/>
      <c r="BM986" s="11"/>
      <c r="BN986" s="11"/>
    </row>
    <row r="987">
      <c r="A987" s="11"/>
      <c r="B987" s="11"/>
      <c r="C987" s="11"/>
      <c r="D987" s="11"/>
      <c r="E987" s="24"/>
      <c r="F987" s="11"/>
      <c r="G987" s="11"/>
      <c r="H987" s="11"/>
      <c r="I987" s="52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52"/>
      <c r="AI987" s="37"/>
      <c r="AJ987" s="11"/>
      <c r="AK987" s="37"/>
      <c r="AL987" s="37"/>
      <c r="AM987" s="11"/>
      <c r="AN987" s="11"/>
      <c r="AO987" s="11"/>
      <c r="AP987" s="24"/>
      <c r="AQ987" s="11"/>
      <c r="AR987" s="37"/>
      <c r="AS987" s="37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  <c r="BJ987" s="11"/>
      <c r="BK987" s="11"/>
      <c r="BL987" s="11"/>
      <c r="BM987" s="11"/>
      <c r="BN987" s="11"/>
    </row>
    <row r="988">
      <c r="A988" s="11"/>
      <c r="B988" s="11"/>
      <c r="C988" s="11"/>
      <c r="D988" s="11"/>
      <c r="E988" s="24"/>
      <c r="F988" s="11"/>
      <c r="G988" s="11"/>
      <c r="H988" s="11"/>
      <c r="I988" s="52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52"/>
      <c r="AI988" s="37"/>
      <c r="AJ988" s="11"/>
      <c r="AK988" s="37"/>
      <c r="AL988" s="37"/>
      <c r="AM988" s="11"/>
      <c r="AN988" s="11"/>
      <c r="AO988" s="11"/>
      <c r="AP988" s="24"/>
      <c r="AQ988" s="11"/>
      <c r="AR988" s="37"/>
      <c r="AS988" s="37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  <c r="BJ988" s="11"/>
      <c r="BK988" s="11"/>
      <c r="BL988" s="11"/>
      <c r="BM988" s="11"/>
      <c r="BN988" s="11"/>
    </row>
    <row r="989">
      <c r="A989" s="11"/>
      <c r="B989" s="11"/>
      <c r="C989" s="11"/>
      <c r="D989" s="11"/>
      <c r="E989" s="24"/>
      <c r="F989" s="11"/>
      <c r="G989" s="11"/>
      <c r="H989" s="11"/>
      <c r="I989" s="52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52"/>
      <c r="AI989" s="37"/>
      <c r="AJ989" s="11"/>
      <c r="AK989" s="37"/>
      <c r="AL989" s="37"/>
      <c r="AM989" s="11"/>
      <c r="AN989" s="11"/>
      <c r="AO989" s="11"/>
      <c r="AP989" s="24"/>
      <c r="AQ989" s="11"/>
      <c r="AR989" s="37"/>
      <c r="AS989" s="37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  <c r="BJ989" s="11"/>
      <c r="BK989" s="11"/>
      <c r="BL989" s="11"/>
      <c r="BM989" s="11"/>
      <c r="BN989" s="11"/>
    </row>
    <row r="990">
      <c r="A990" s="11"/>
      <c r="B990" s="11"/>
      <c r="C990" s="11"/>
      <c r="D990" s="11"/>
      <c r="E990" s="24"/>
      <c r="F990" s="11"/>
      <c r="G990" s="11"/>
      <c r="H990" s="11"/>
      <c r="I990" s="52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52"/>
      <c r="AI990" s="37"/>
      <c r="AJ990" s="11"/>
      <c r="AK990" s="37"/>
      <c r="AL990" s="37"/>
      <c r="AM990" s="11"/>
      <c r="AN990" s="11"/>
      <c r="AO990" s="11"/>
      <c r="AP990" s="24"/>
      <c r="AQ990" s="11"/>
      <c r="AR990" s="37"/>
      <c r="AS990" s="37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  <c r="BJ990" s="11"/>
      <c r="BK990" s="11"/>
      <c r="BL990" s="11"/>
      <c r="BM990" s="11"/>
      <c r="BN990" s="11"/>
    </row>
    <row r="991">
      <c r="A991" s="11"/>
      <c r="B991" s="11"/>
      <c r="C991" s="11"/>
      <c r="D991" s="11"/>
      <c r="E991" s="24"/>
      <c r="F991" s="11"/>
      <c r="G991" s="11"/>
      <c r="H991" s="11"/>
      <c r="I991" s="52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52"/>
      <c r="AI991" s="37"/>
      <c r="AJ991" s="11"/>
      <c r="AK991" s="37"/>
      <c r="AL991" s="37"/>
      <c r="AM991" s="11"/>
      <c r="AN991" s="11"/>
      <c r="AO991" s="11"/>
      <c r="AP991" s="24"/>
      <c r="AQ991" s="11"/>
      <c r="AR991" s="37"/>
      <c r="AS991" s="37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  <c r="BJ991" s="11"/>
      <c r="BK991" s="11"/>
      <c r="BL991" s="11"/>
      <c r="BM991" s="11"/>
      <c r="BN991" s="11"/>
    </row>
    <row r="992">
      <c r="A992" s="11"/>
      <c r="B992" s="11"/>
      <c r="C992" s="11"/>
      <c r="D992" s="11"/>
      <c r="E992" s="24"/>
      <c r="F992" s="11"/>
      <c r="G992" s="11"/>
      <c r="H992" s="11"/>
      <c r="I992" s="52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52"/>
      <c r="AI992" s="37"/>
      <c r="AJ992" s="11"/>
      <c r="AK992" s="37"/>
      <c r="AL992" s="37"/>
      <c r="AM992" s="11"/>
      <c r="AN992" s="11"/>
      <c r="AO992" s="11"/>
      <c r="AP992" s="24"/>
      <c r="AQ992" s="11"/>
      <c r="AR992" s="37"/>
      <c r="AS992" s="37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  <c r="BJ992" s="11"/>
      <c r="BK992" s="11"/>
      <c r="BL992" s="11"/>
      <c r="BM992" s="11"/>
      <c r="BN992" s="11"/>
    </row>
    <row r="993">
      <c r="A993" s="11"/>
      <c r="B993" s="11"/>
      <c r="C993" s="11"/>
      <c r="D993" s="11"/>
      <c r="E993" s="24"/>
      <c r="F993" s="11"/>
      <c r="G993" s="11"/>
      <c r="H993" s="11"/>
      <c r="I993" s="52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52"/>
      <c r="AI993" s="37"/>
      <c r="AJ993" s="11"/>
      <c r="AK993" s="37"/>
      <c r="AL993" s="37"/>
      <c r="AM993" s="11"/>
      <c r="AN993" s="11"/>
      <c r="AO993" s="11"/>
      <c r="AP993" s="24"/>
      <c r="AQ993" s="11"/>
      <c r="AR993" s="37"/>
      <c r="AS993" s="37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  <c r="BJ993" s="11"/>
      <c r="BK993" s="11"/>
      <c r="BL993" s="11"/>
      <c r="BM993" s="11"/>
      <c r="BN993" s="11"/>
    </row>
    <row r="994">
      <c r="A994" s="11"/>
      <c r="B994" s="11"/>
      <c r="C994" s="11"/>
      <c r="D994" s="11"/>
      <c r="E994" s="24"/>
      <c r="F994" s="11"/>
      <c r="G994" s="11"/>
      <c r="H994" s="11"/>
      <c r="I994" s="52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52"/>
      <c r="AI994" s="37"/>
      <c r="AJ994" s="11"/>
      <c r="AK994" s="37"/>
      <c r="AL994" s="37"/>
      <c r="AM994" s="11"/>
      <c r="AN994" s="11"/>
      <c r="AO994" s="11"/>
      <c r="AP994" s="24"/>
      <c r="AQ994" s="11"/>
      <c r="AR994" s="37"/>
      <c r="AS994" s="37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  <c r="BJ994" s="11"/>
      <c r="BK994" s="11"/>
      <c r="BL994" s="11"/>
      <c r="BM994" s="11"/>
      <c r="BN994" s="11"/>
    </row>
    <row r="995">
      <c r="A995" s="11"/>
      <c r="B995" s="11"/>
      <c r="C995" s="11"/>
      <c r="D995" s="11"/>
      <c r="E995" s="24"/>
      <c r="F995" s="11"/>
      <c r="G995" s="11"/>
      <c r="H995" s="11"/>
      <c r="I995" s="52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52"/>
      <c r="AI995" s="37"/>
      <c r="AJ995" s="11"/>
      <c r="AK995" s="37"/>
      <c r="AL995" s="37"/>
      <c r="AM995" s="11"/>
      <c r="AN995" s="11"/>
      <c r="AO995" s="11"/>
      <c r="AP995" s="24"/>
      <c r="AQ995" s="11"/>
      <c r="AR995" s="37"/>
      <c r="AS995" s="37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1"/>
    </row>
    <row r="996">
      <c r="A996" s="11"/>
      <c r="B996" s="11"/>
      <c r="C996" s="11"/>
      <c r="D996" s="11"/>
      <c r="E996" s="24"/>
      <c r="F996" s="11"/>
      <c r="G996" s="11"/>
      <c r="H996" s="11"/>
      <c r="I996" s="52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52"/>
      <c r="AI996" s="37"/>
      <c r="AJ996" s="11"/>
      <c r="AK996" s="37"/>
      <c r="AL996" s="37"/>
      <c r="AM996" s="11"/>
      <c r="AN996" s="11"/>
      <c r="AO996" s="11"/>
      <c r="AP996" s="24"/>
      <c r="AQ996" s="11"/>
      <c r="AR996" s="37"/>
      <c r="AS996" s="37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  <c r="BJ996" s="11"/>
      <c r="BK996" s="11"/>
      <c r="BL996" s="11"/>
      <c r="BM996" s="11"/>
      <c r="BN996" s="11"/>
    </row>
    <row r="997">
      <c r="A997" s="11"/>
      <c r="B997" s="11"/>
      <c r="C997" s="11"/>
      <c r="D997" s="11"/>
      <c r="E997" s="24"/>
      <c r="F997" s="11"/>
      <c r="G997" s="11"/>
      <c r="H997" s="11"/>
      <c r="I997" s="52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52"/>
      <c r="AI997" s="37"/>
      <c r="AJ997" s="11"/>
      <c r="AK997" s="37"/>
      <c r="AL997" s="37"/>
      <c r="AM997" s="11"/>
      <c r="AN997" s="11"/>
      <c r="AO997" s="11"/>
      <c r="AP997" s="24"/>
      <c r="AQ997" s="11"/>
      <c r="AR997" s="37"/>
      <c r="AS997" s="37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  <c r="BJ997" s="11"/>
      <c r="BK997" s="11"/>
      <c r="BL997" s="11"/>
      <c r="BM997" s="11"/>
      <c r="BN997" s="11"/>
    </row>
    <row r="998">
      <c r="A998" s="11"/>
      <c r="B998" s="11"/>
      <c r="C998" s="11"/>
      <c r="D998" s="11"/>
      <c r="E998" s="24"/>
      <c r="F998" s="11"/>
      <c r="G998" s="11"/>
      <c r="H998" s="11"/>
      <c r="I998" s="52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52"/>
      <c r="AI998" s="37"/>
      <c r="AJ998" s="11"/>
      <c r="AK998" s="37"/>
      <c r="AL998" s="37"/>
      <c r="AM998" s="11"/>
      <c r="AN998" s="11"/>
      <c r="AO998" s="11"/>
      <c r="AP998" s="24"/>
      <c r="AQ998" s="11"/>
      <c r="AR998" s="37"/>
      <c r="AS998" s="37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  <c r="BJ998" s="11"/>
      <c r="BK998" s="11"/>
      <c r="BL998" s="11"/>
      <c r="BM998" s="11"/>
      <c r="BN998" s="11"/>
    </row>
    <row r="999">
      <c r="A999" s="11"/>
      <c r="B999" s="11"/>
      <c r="C999" s="11"/>
      <c r="D999" s="11"/>
      <c r="E999" s="24"/>
      <c r="F999" s="11"/>
      <c r="G999" s="11"/>
      <c r="H999" s="11"/>
      <c r="I999" s="52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52"/>
      <c r="AI999" s="37"/>
      <c r="AJ999" s="11"/>
      <c r="AK999" s="37"/>
      <c r="AL999" s="37"/>
      <c r="AM999" s="11"/>
      <c r="AN999" s="11"/>
      <c r="AO999" s="11"/>
      <c r="AP999" s="24"/>
      <c r="AQ999" s="11"/>
      <c r="AR999" s="37"/>
      <c r="AS999" s="37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  <c r="BJ999" s="11"/>
      <c r="BK999" s="11"/>
      <c r="BL999" s="11"/>
      <c r="BM999" s="11"/>
      <c r="BN999" s="11"/>
    </row>
    <row r="1000">
      <c r="A1000" s="11"/>
      <c r="B1000" s="11"/>
      <c r="C1000" s="11"/>
      <c r="D1000" s="11"/>
      <c r="E1000" s="24"/>
      <c r="F1000" s="11"/>
      <c r="G1000" s="11"/>
      <c r="H1000" s="11"/>
      <c r="I1000" s="52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52"/>
      <c r="AI1000" s="37"/>
      <c r="AJ1000" s="11"/>
      <c r="AK1000" s="37"/>
      <c r="AL1000" s="37"/>
      <c r="AM1000" s="11"/>
      <c r="AN1000" s="11"/>
      <c r="AO1000" s="11"/>
      <c r="AP1000" s="24"/>
      <c r="AQ1000" s="11"/>
      <c r="AR1000" s="37"/>
      <c r="AS1000" s="37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  <c r="BJ1000" s="11"/>
      <c r="BK1000" s="11"/>
      <c r="BL1000" s="11"/>
      <c r="BM1000" s="11"/>
      <c r="BN1000" s="11"/>
    </row>
  </sheetData>
  <autoFilter ref="$A$2:$AP$88"/>
  <conditionalFormatting sqref="A2:AP2 AR2:BN2">
    <cfRule type="cellIs" dxfId="0" priority="1" operator="equal">
      <formula>"-"</formula>
    </cfRule>
  </conditionalFormatting>
  <conditionalFormatting sqref="A3:C46 AH3:AH93 AK3:AP46 AQ4:AQ46 AR3:AS46 AT5:BN46 AU3:BN4">
    <cfRule type="cellIs" dxfId="0" priority="2" operator="equal">
      <formula>"-"</formula>
    </cfRule>
  </conditionalFormatting>
  <conditionalFormatting sqref="I3:J54 I55:K71 I72:K93 L3:P93 Q3:AA66 Q67:S71 Q72:S78 Q79:AB93 U67:AB71 U72:AB78 AB3:AB54 AB55:AB66 AC3:AG71 AC72:AG93">
    <cfRule type="cellIs" dxfId="1" priority="3" operator="equal">
      <formula>0</formula>
    </cfRule>
  </conditionalFormatting>
  <conditionalFormatting sqref="K5">
    <cfRule type="colorScale" priority="4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4">
    <cfRule type="colorScale" priority="5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6">
    <cfRule type="colorScale" priority="6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7">
    <cfRule type="colorScale" priority="7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8">
    <cfRule type="colorScale" priority="8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9">
    <cfRule type="colorScale" priority="9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10">
    <cfRule type="colorScale" priority="10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11">
    <cfRule type="colorScale" priority="11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12">
    <cfRule type="colorScale" priority="12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13">
    <cfRule type="colorScale" priority="13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14">
    <cfRule type="colorScale" priority="14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15">
    <cfRule type="colorScale" priority="15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16">
    <cfRule type="colorScale" priority="16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17">
    <cfRule type="colorScale" priority="17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18">
    <cfRule type="colorScale" priority="18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19">
    <cfRule type="colorScale" priority="19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20">
    <cfRule type="colorScale" priority="20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21">
    <cfRule type="colorScale" priority="21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22">
    <cfRule type="colorScale" priority="22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23">
    <cfRule type="colorScale" priority="23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24">
    <cfRule type="colorScale" priority="24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25">
    <cfRule type="colorScale" priority="25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26">
    <cfRule type="colorScale" priority="26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27">
    <cfRule type="colorScale" priority="27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28">
    <cfRule type="colorScale" priority="28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29">
    <cfRule type="colorScale" priority="29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30">
    <cfRule type="colorScale" priority="30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31">
    <cfRule type="colorScale" priority="31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32">
    <cfRule type="colorScale" priority="32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33">
    <cfRule type="colorScale" priority="33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34">
    <cfRule type="colorScale" priority="34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35">
    <cfRule type="colorScale" priority="35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36">
    <cfRule type="colorScale" priority="36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37">
    <cfRule type="colorScale" priority="37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38">
    <cfRule type="colorScale" priority="38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39">
    <cfRule type="colorScale" priority="39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40">
    <cfRule type="colorScale" priority="40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41">
    <cfRule type="colorScale" priority="41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42">
    <cfRule type="colorScale" priority="42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43">
    <cfRule type="colorScale" priority="43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44">
    <cfRule type="colorScale" priority="44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45">
    <cfRule type="colorScale" priority="45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K46">
    <cfRule type="colorScale" priority="46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T67:T78">
    <cfRule type="cellIs" dxfId="1" priority="47" operator="equal">
      <formula>0</formula>
    </cfRule>
  </conditionalFormatting>
  <dataValidations>
    <dataValidation type="list" allowBlank="1" showErrorMessage="1" sqref="AM3:AM46">
      <formula1>"ADJUDICADO,HOMOLOGADO,DESERTO,CANCELADO"</formula1>
    </dataValidation>
  </dataValidations>
  <printOptions horizontalCentered="1"/>
  <pageMargins bottom="0.622222222222222" footer="0.0" header="0.0" left="0.39375" right="0.39375" top="1.13402777777778"/>
  <pageSetup paperSize="9" scale="28" orientation="landscape" pageOrder="overThenDown"/>
  <headerFooter>
    <oddHeader>&amp;CMARINHA DO BRASIL UNIDADE MEDICA DA ESQUADRA Estimativa de consumo por OMAp - Pregao ____/202_</oddHeader>
    <oddFooter>&amp;CPágina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2.0"/>
    <col customWidth="1" min="3" max="3" width="50.14"/>
    <col customWidth="1" min="4" max="4" width="81.14"/>
    <col customWidth="1" min="5" max="6" width="10.86"/>
    <col customWidth="1" min="7" max="26" width="8.71"/>
  </cols>
  <sheetData>
    <row r="1" ht="15.75" customHeight="1">
      <c r="A1" s="14" t="s">
        <v>155</v>
      </c>
      <c r="B1" s="14" t="s">
        <v>39</v>
      </c>
      <c r="C1" s="14" t="s">
        <v>156</v>
      </c>
      <c r="D1" s="14" t="s">
        <v>157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ht="15.75" customHeight="1">
      <c r="A2" s="55" t="s">
        <v>158</v>
      </c>
      <c r="B2" s="55" t="s">
        <v>159</v>
      </c>
      <c r="C2" s="56" t="s">
        <v>160</v>
      </c>
      <c r="D2" s="57" t="s">
        <v>161</v>
      </c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ht="15.75" customHeight="1">
      <c r="A3" s="55" t="s">
        <v>162</v>
      </c>
      <c r="B3" s="55" t="s">
        <v>163</v>
      </c>
      <c r="C3" s="56" t="s">
        <v>164</v>
      </c>
      <c r="D3" s="57" t="s">
        <v>165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5.75" customHeight="1">
      <c r="A4" s="54"/>
      <c r="B4" s="59"/>
      <c r="C4" s="54"/>
      <c r="D4" s="59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5.75" customHeight="1">
      <c r="A5" s="54"/>
      <c r="B5" s="59"/>
      <c r="C5" s="54"/>
      <c r="D5" s="59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ht="15.75" customHeight="1">
      <c r="A6" s="54"/>
      <c r="B6" s="59"/>
      <c r="C6" s="54"/>
      <c r="D6" s="59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ht="15.75" customHeight="1">
      <c r="A7" s="54"/>
      <c r="B7" s="59"/>
      <c r="C7" s="54"/>
      <c r="D7" s="59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ht="15.75" customHeight="1">
      <c r="A8" s="54"/>
      <c r="B8" s="59"/>
      <c r="C8" s="54"/>
      <c r="D8" s="59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ht="15.75" customHeight="1">
      <c r="A9" s="54"/>
      <c r="B9" s="59"/>
      <c r="C9" s="54"/>
      <c r="D9" s="59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ht="15.75" customHeight="1">
      <c r="A10" s="54"/>
      <c r="B10" s="59"/>
      <c r="C10" s="54"/>
      <c r="D10" s="59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ht="15.75" customHeight="1">
      <c r="A11" s="54"/>
      <c r="B11" s="59"/>
      <c r="C11" s="54"/>
      <c r="D11" s="59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ht="15.75" customHeight="1">
      <c r="A12" s="54"/>
      <c r="B12" s="59"/>
      <c r="C12" s="54"/>
      <c r="D12" s="59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ht="15.75" customHeight="1">
      <c r="A13" s="54"/>
      <c r="B13" s="59"/>
      <c r="C13" s="54"/>
      <c r="D13" s="59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ht="15.75" customHeight="1">
      <c r="A14" s="54"/>
      <c r="B14" s="59"/>
      <c r="C14" s="54"/>
      <c r="D14" s="59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ht="15.75" customHeight="1">
      <c r="A15" s="54"/>
      <c r="B15" s="59"/>
      <c r="C15" s="54"/>
      <c r="D15" s="59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ht="15.75" customHeight="1">
      <c r="A16" s="54"/>
      <c r="B16" s="59"/>
      <c r="C16" s="54"/>
      <c r="D16" s="59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ht="15.75" customHeight="1">
      <c r="A17" s="54"/>
      <c r="B17" s="59"/>
      <c r="C17" s="54"/>
      <c r="D17" s="59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ht="15.75" customHeight="1">
      <c r="A18" s="54"/>
      <c r="B18" s="59"/>
      <c r="C18" s="54"/>
      <c r="D18" s="59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ht="15.75" customHeight="1">
      <c r="A19" s="54"/>
      <c r="B19" s="59"/>
      <c r="C19" s="54"/>
      <c r="D19" s="59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ht="15.75" customHeight="1">
      <c r="A20" s="54"/>
      <c r="B20" s="59"/>
      <c r="C20" s="54"/>
      <c r="D20" s="59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ht="15.75" customHeight="1">
      <c r="A21" s="54"/>
      <c r="B21" s="59"/>
      <c r="C21" s="54"/>
      <c r="D21" s="59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ht="15.75" customHeight="1">
      <c r="A22" s="54"/>
      <c r="B22" s="59"/>
      <c r="C22" s="54"/>
      <c r="D22" s="59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ht="15.75" customHeight="1">
      <c r="A23" s="54"/>
      <c r="B23" s="59"/>
      <c r="C23" s="54"/>
      <c r="D23" s="59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ht="15.75" customHeight="1">
      <c r="A24" s="54"/>
      <c r="B24" s="59"/>
      <c r="C24" s="54"/>
      <c r="D24" s="59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ht="15.75" customHeight="1">
      <c r="A25" s="54"/>
      <c r="B25" s="59"/>
      <c r="C25" s="54"/>
      <c r="D25" s="59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ht="15.75" customHeight="1">
      <c r="A26" s="54"/>
      <c r="B26" s="59"/>
      <c r="C26" s="54"/>
      <c r="D26" s="59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ht="15.75" customHeight="1">
      <c r="A27" s="54"/>
      <c r="B27" s="59"/>
      <c r="C27" s="54"/>
      <c r="D27" s="59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ht="15.75" customHeight="1">
      <c r="A28" s="54"/>
      <c r="B28" s="59"/>
      <c r="C28" s="54"/>
      <c r="D28" s="59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ht="15.75" customHeight="1">
      <c r="A29" s="54"/>
      <c r="B29" s="59"/>
      <c r="C29" s="54"/>
      <c r="D29" s="59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ht="15.75" customHeight="1">
      <c r="A30" s="54"/>
      <c r="B30" s="59"/>
      <c r="C30" s="54"/>
      <c r="D30" s="59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ht="15.75" customHeight="1">
      <c r="A31" s="54"/>
      <c r="B31" s="59"/>
      <c r="C31" s="54"/>
      <c r="D31" s="59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ht="15.75" customHeight="1">
      <c r="A32" s="54"/>
      <c r="B32" s="59"/>
      <c r="C32" s="54"/>
      <c r="D32" s="59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ht="15.75" customHeight="1">
      <c r="A33" s="54"/>
      <c r="B33" s="59"/>
      <c r="C33" s="54"/>
      <c r="D33" s="59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ht="15.75" customHeight="1">
      <c r="A34" s="54"/>
      <c r="B34" s="59"/>
      <c r="C34" s="54"/>
      <c r="D34" s="59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ht="15.75" customHeight="1">
      <c r="A35" s="54"/>
      <c r="B35" s="59"/>
      <c r="C35" s="54"/>
      <c r="D35" s="59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ht="15.75" customHeight="1">
      <c r="A36" s="54"/>
      <c r="B36" s="59"/>
      <c r="C36" s="54"/>
      <c r="D36" s="59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ht="15.75" customHeight="1">
      <c r="A37" s="54"/>
      <c r="B37" s="59"/>
      <c r="C37" s="54"/>
      <c r="D37" s="59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</row>
    <row r="38" ht="15.75" customHeight="1">
      <c r="A38" s="54"/>
      <c r="B38" s="59"/>
      <c r="C38" s="54"/>
      <c r="D38" s="59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ht="15.75" customHeight="1">
      <c r="A39" s="54"/>
      <c r="B39" s="59"/>
      <c r="C39" s="54"/>
      <c r="D39" s="59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ht="15.75" customHeight="1">
      <c r="A40" s="54"/>
      <c r="B40" s="59"/>
      <c r="C40" s="54"/>
      <c r="D40" s="59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ht="15.75" customHeight="1">
      <c r="A41" s="54"/>
      <c r="B41" s="59"/>
      <c r="C41" s="54"/>
      <c r="D41" s="59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ht="15.75" customHeight="1">
      <c r="A42" s="54"/>
      <c r="B42" s="59"/>
      <c r="C42" s="54"/>
      <c r="D42" s="59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ht="15.75" customHeight="1">
      <c r="A43" s="54"/>
      <c r="B43" s="59"/>
      <c r="C43" s="54"/>
      <c r="D43" s="59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ht="15.75" customHeight="1">
      <c r="A44" s="54"/>
      <c r="B44" s="59"/>
      <c r="C44" s="54"/>
      <c r="D44" s="59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ht="15.75" customHeight="1">
      <c r="A45" s="54"/>
      <c r="B45" s="59"/>
      <c r="C45" s="54"/>
      <c r="D45" s="59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ht="15.75" customHeight="1">
      <c r="A46" s="54"/>
      <c r="B46" s="59"/>
      <c r="C46" s="54"/>
      <c r="D46" s="59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ht="15.75" customHeight="1">
      <c r="A47" s="54"/>
      <c r="B47" s="59"/>
      <c r="C47" s="54"/>
      <c r="D47" s="59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ht="15.75" customHeight="1">
      <c r="A48" s="54"/>
      <c r="B48" s="59"/>
      <c r="C48" s="54"/>
      <c r="D48" s="59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ht="15.75" customHeight="1">
      <c r="A49" s="54"/>
      <c r="B49" s="59"/>
      <c r="C49" s="54"/>
      <c r="D49" s="59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ht="15.75" customHeight="1">
      <c r="A50" s="54"/>
      <c r="B50" s="59"/>
      <c r="C50" s="54"/>
      <c r="D50" s="59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ht="15.75" customHeight="1">
      <c r="A51" s="54"/>
      <c r="B51" s="59"/>
      <c r="C51" s="54"/>
      <c r="D51" s="5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ht="15.75" customHeight="1">
      <c r="A52" s="54"/>
      <c r="B52" s="59"/>
      <c r="C52" s="54"/>
      <c r="D52" s="59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ht="15.75" customHeight="1">
      <c r="A53" s="54"/>
      <c r="B53" s="59"/>
      <c r="C53" s="54"/>
      <c r="D53" s="59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ht="15.75" customHeight="1">
      <c r="A54" s="54"/>
      <c r="B54" s="59"/>
      <c r="C54" s="54"/>
      <c r="D54" s="59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ht="15.75" customHeight="1">
      <c r="A55" s="54"/>
      <c r="B55" s="59"/>
      <c r="C55" s="54"/>
      <c r="D55" s="59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ht="15.75" customHeight="1">
      <c r="A56" s="54"/>
      <c r="B56" s="59"/>
      <c r="C56" s="54"/>
      <c r="D56" s="59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ht="15.75" customHeight="1">
      <c r="A57" s="54"/>
      <c r="B57" s="59"/>
      <c r="C57" s="54"/>
      <c r="D57" s="59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ht="15.75" customHeight="1">
      <c r="A58" s="54"/>
      <c r="B58" s="59"/>
      <c r="C58" s="54"/>
      <c r="D58" s="59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ht="15.75" customHeight="1">
      <c r="A59" s="54"/>
      <c r="B59" s="59"/>
      <c r="C59" s="54"/>
      <c r="D59" s="59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ht="15.75" customHeight="1">
      <c r="A60" s="54"/>
      <c r="B60" s="59"/>
      <c r="C60" s="54"/>
      <c r="D60" s="59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ht="15.75" customHeight="1">
      <c r="A61" s="54"/>
      <c r="B61" s="59"/>
      <c r="C61" s="54"/>
      <c r="D61" s="59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ht="15.75" customHeight="1">
      <c r="A62" s="54"/>
      <c r="B62" s="59"/>
      <c r="C62" s="54"/>
      <c r="D62" s="59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ht="15.75" customHeight="1">
      <c r="A63" s="54"/>
      <c r="B63" s="59"/>
      <c r="C63" s="54"/>
      <c r="D63" s="59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ht="15.75" customHeight="1">
      <c r="A64" s="54"/>
      <c r="B64" s="59"/>
      <c r="C64" s="54"/>
      <c r="D64" s="59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ht="15.75" customHeight="1">
      <c r="A65" s="54"/>
      <c r="B65" s="59"/>
      <c r="C65" s="54"/>
      <c r="D65" s="59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ht="15.75" customHeight="1">
      <c r="A66" s="54"/>
      <c r="B66" s="59"/>
      <c r="C66" s="54"/>
      <c r="D66" s="59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ht="15.75" customHeight="1">
      <c r="A67" s="54"/>
      <c r="B67" s="59"/>
      <c r="C67" s="54"/>
      <c r="D67" s="59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ht="15.75" customHeight="1">
      <c r="A68" s="54"/>
      <c r="B68" s="59"/>
      <c r="C68" s="54"/>
      <c r="D68" s="59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ht="15.75" customHeight="1">
      <c r="A69" s="54"/>
      <c r="B69" s="59"/>
      <c r="C69" s="54"/>
      <c r="D69" s="59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ht="15.75" customHeight="1">
      <c r="A70" s="54"/>
      <c r="B70" s="59"/>
      <c r="C70" s="54"/>
      <c r="D70" s="59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ht="15.75" customHeight="1">
      <c r="A71" s="54"/>
      <c r="B71" s="59"/>
      <c r="C71" s="54"/>
      <c r="D71" s="59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ht="15.75" customHeight="1">
      <c r="A72" s="54"/>
      <c r="B72" s="59"/>
      <c r="C72" s="54"/>
      <c r="D72" s="59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ht="15.75" customHeight="1">
      <c r="A73" s="54"/>
      <c r="B73" s="59"/>
      <c r="C73" s="54"/>
      <c r="D73" s="59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ht="15.75" customHeight="1">
      <c r="A74" s="54"/>
      <c r="B74" s="59"/>
      <c r="C74" s="54"/>
      <c r="D74" s="59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ht="15.75" customHeight="1">
      <c r="A75" s="54"/>
      <c r="B75" s="59"/>
      <c r="C75" s="54"/>
      <c r="D75" s="59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ht="15.75" customHeight="1">
      <c r="A76" s="54"/>
      <c r="B76" s="59"/>
      <c r="C76" s="54"/>
      <c r="D76" s="59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ht="15.75" customHeight="1">
      <c r="A77" s="54"/>
      <c r="B77" s="59"/>
      <c r="C77" s="54"/>
      <c r="D77" s="59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ht="15.75" customHeight="1">
      <c r="A78" s="54"/>
      <c r="B78" s="59"/>
      <c r="C78" s="54"/>
      <c r="D78" s="59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ht="15.75" customHeight="1">
      <c r="A79" s="54"/>
      <c r="B79" s="59"/>
      <c r="C79" s="54"/>
      <c r="D79" s="59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ht="15.75" customHeight="1">
      <c r="A80" s="54"/>
      <c r="B80" s="59"/>
      <c r="C80" s="54"/>
      <c r="D80" s="59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ht="15.75" customHeight="1">
      <c r="A81" s="54"/>
      <c r="B81" s="59"/>
      <c r="C81" s="54"/>
      <c r="D81" s="59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ht="15.75" customHeight="1">
      <c r="A82" s="54"/>
      <c r="B82" s="59"/>
      <c r="C82" s="54"/>
      <c r="D82" s="59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ht="15.75" customHeight="1">
      <c r="A83" s="54"/>
      <c r="B83" s="59"/>
      <c r="C83" s="54"/>
      <c r="D83" s="59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ht="15.75" customHeight="1">
      <c r="A84" s="54"/>
      <c r="B84" s="59"/>
      <c r="C84" s="54"/>
      <c r="D84" s="59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ht="15.75" customHeight="1">
      <c r="A85" s="54"/>
      <c r="B85" s="59"/>
      <c r="C85" s="54"/>
      <c r="D85" s="59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ht="15.75" customHeight="1">
      <c r="A86" s="54"/>
      <c r="B86" s="59"/>
      <c r="C86" s="54"/>
      <c r="D86" s="59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ht="15.75" customHeight="1">
      <c r="A87" s="54"/>
      <c r="B87" s="59"/>
      <c r="C87" s="54"/>
      <c r="D87" s="59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ht="15.75" customHeight="1">
      <c r="A88" s="54"/>
      <c r="B88" s="59"/>
      <c r="C88" s="54"/>
      <c r="D88" s="59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ht="15.75" customHeight="1">
      <c r="A89" s="54"/>
      <c r="B89" s="59"/>
      <c r="C89" s="54"/>
      <c r="D89" s="59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ht="15.75" customHeight="1">
      <c r="A90" s="54"/>
      <c r="B90" s="59"/>
      <c r="C90" s="54"/>
      <c r="D90" s="59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ht="15.75" customHeight="1">
      <c r="A91" s="54"/>
      <c r="B91" s="59"/>
      <c r="C91" s="54"/>
      <c r="D91" s="59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ht="15.75" customHeight="1">
      <c r="A92" s="54"/>
      <c r="B92" s="59"/>
      <c r="C92" s="54"/>
      <c r="D92" s="59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ht="15.75" customHeight="1">
      <c r="A93" s="54"/>
      <c r="B93" s="59"/>
      <c r="C93" s="54"/>
      <c r="D93" s="59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ht="15.75" customHeight="1">
      <c r="A94" s="54"/>
      <c r="B94" s="59"/>
      <c r="C94" s="54"/>
      <c r="D94" s="59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ht="15.75" customHeight="1">
      <c r="A95" s="54"/>
      <c r="B95" s="59"/>
      <c r="C95" s="54"/>
      <c r="D95" s="59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ht="15.75" customHeight="1">
      <c r="A96" s="54"/>
      <c r="B96" s="59"/>
      <c r="C96" s="54"/>
      <c r="D96" s="59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ht="15.75" customHeight="1">
      <c r="A97" s="54"/>
      <c r="B97" s="59"/>
      <c r="C97" s="54"/>
      <c r="D97" s="59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ht="15.75" customHeight="1">
      <c r="A98" s="54"/>
      <c r="B98" s="59"/>
      <c r="C98" s="54"/>
      <c r="D98" s="59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ht="15.75" customHeight="1">
      <c r="A99" s="54"/>
      <c r="B99" s="59"/>
      <c r="C99" s="54"/>
      <c r="D99" s="59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ht="15.75" customHeight="1">
      <c r="A100" s="54"/>
      <c r="B100" s="59"/>
      <c r="C100" s="54"/>
      <c r="D100" s="59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ht="15.75" customHeight="1">
      <c r="A101" s="54"/>
      <c r="B101" s="59"/>
      <c r="C101" s="54"/>
      <c r="D101" s="59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ht="15.75" customHeight="1">
      <c r="A102" s="54"/>
      <c r="B102" s="59"/>
      <c r="C102" s="54"/>
      <c r="D102" s="59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ht="15.75" customHeight="1">
      <c r="A103" s="54"/>
      <c r="B103" s="59"/>
      <c r="C103" s="54"/>
      <c r="D103" s="59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ht="15.75" customHeight="1">
      <c r="A104" s="54"/>
      <c r="B104" s="59"/>
      <c r="C104" s="54"/>
      <c r="D104" s="59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ht="15.75" customHeight="1">
      <c r="A105" s="54"/>
      <c r="B105" s="59"/>
      <c r="C105" s="54"/>
      <c r="D105" s="59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ht="15.75" customHeight="1">
      <c r="A106" s="54"/>
      <c r="B106" s="59"/>
      <c r="C106" s="54"/>
      <c r="D106" s="59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ht="15.75" customHeight="1">
      <c r="A107" s="54"/>
      <c r="B107" s="59"/>
      <c r="C107" s="54"/>
      <c r="D107" s="59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ht="15.75" customHeight="1">
      <c r="A108" s="54"/>
      <c r="B108" s="59"/>
      <c r="C108" s="54"/>
      <c r="D108" s="59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ht="15.75" customHeight="1">
      <c r="A109" s="54"/>
      <c r="B109" s="59"/>
      <c r="C109" s="54"/>
      <c r="D109" s="59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ht="15.75" customHeight="1">
      <c r="A110" s="54"/>
      <c r="B110" s="59"/>
      <c r="C110" s="54"/>
      <c r="D110" s="59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ht="15.75" customHeight="1">
      <c r="A111" s="54"/>
      <c r="B111" s="59"/>
      <c r="C111" s="54"/>
      <c r="D111" s="59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ht="15.75" customHeight="1">
      <c r="A112" s="54"/>
      <c r="B112" s="59"/>
      <c r="C112" s="54"/>
      <c r="D112" s="59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ht="15.75" customHeight="1">
      <c r="A113" s="54"/>
      <c r="B113" s="59"/>
      <c r="C113" s="54"/>
      <c r="D113" s="59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ht="15.75" customHeight="1">
      <c r="A114" s="54"/>
      <c r="B114" s="59"/>
      <c r="C114" s="54"/>
      <c r="D114" s="59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ht="15.75" customHeight="1">
      <c r="A115" s="54"/>
      <c r="B115" s="59"/>
      <c r="C115" s="54"/>
      <c r="D115" s="59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ht="15.75" customHeight="1">
      <c r="A116" s="54"/>
      <c r="B116" s="59"/>
      <c r="C116" s="54"/>
      <c r="D116" s="59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ht="15.75" customHeight="1">
      <c r="A117" s="54"/>
      <c r="B117" s="59"/>
      <c r="C117" s="54"/>
      <c r="D117" s="59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ht="15.75" customHeight="1">
      <c r="A118" s="54"/>
      <c r="B118" s="59"/>
      <c r="C118" s="54"/>
      <c r="D118" s="59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ht="15.75" customHeight="1">
      <c r="A119" s="54"/>
      <c r="B119" s="59"/>
      <c r="C119" s="54"/>
      <c r="D119" s="59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ht="15.75" customHeight="1">
      <c r="A120" s="54"/>
      <c r="B120" s="59"/>
      <c r="C120" s="54"/>
      <c r="D120" s="59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ht="15.75" customHeight="1">
      <c r="A121" s="54"/>
      <c r="B121" s="59"/>
      <c r="C121" s="54"/>
      <c r="D121" s="59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ht="15.75" customHeight="1">
      <c r="A122" s="54"/>
      <c r="B122" s="59"/>
      <c r="C122" s="54"/>
      <c r="D122" s="59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ht="15.75" customHeight="1">
      <c r="A123" s="54"/>
      <c r="B123" s="59"/>
      <c r="C123" s="54"/>
      <c r="D123" s="59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ht="15.75" customHeight="1">
      <c r="A124" s="54"/>
      <c r="B124" s="59"/>
      <c r="C124" s="54"/>
      <c r="D124" s="59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ht="15.75" customHeight="1">
      <c r="A125" s="54"/>
      <c r="B125" s="59"/>
      <c r="C125" s="54"/>
      <c r="D125" s="59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ht="15.75" customHeight="1">
      <c r="A126" s="54"/>
      <c r="B126" s="59"/>
      <c r="C126" s="54"/>
      <c r="D126" s="59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ht="15.75" customHeight="1">
      <c r="A127" s="54"/>
      <c r="B127" s="59"/>
      <c r="C127" s="54"/>
      <c r="D127" s="59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ht="15.75" customHeight="1">
      <c r="A128" s="54"/>
      <c r="B128" s="59"/>
      <c r="C128" s="54"/>
      <c r="D128" s="59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ht="15.75" customHeight="1">
      <c r="A129" s="54"/>
      <c r="B129" s="59"/>
      <c r="C129" s="54"/>
      <c r="D129" s="59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ht="15.75" customHeight="1">
      <c r="A130" s="54"/>
      <c r="B130" s="59"/>
      <c r="C130" s="54"/>
      <c r="D130" s="59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ht="15.75" customHeight="1">
      <c r="A131" s="54"/>
      <c r="B131" s="59"/>
      <c r="C131" s="54"/>
      <c r="D131" s="59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ht="15.75" customHeight="1">
      <c r="A132" s="54"/>
      <c r="B132" s="59"/>
      <c r="C132" s="54"/>
      <c r="D132" s="59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ht="15.75" customHeight="1">
      <c r="A133" s="54"/>
      <c r="B133" s="59"/>
      <c r="C133" s="54"/>
      <c r="D133" s="59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ht="15.75" customHeight="1">
      <c r="A134" s="54"/>
      <c r="B134" s="59"/>
      <c r="C134" s="54"/>
      <c r="D134" s="59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ht="15.75" customHeight="1">
      <c r="A135" s="54"/>
      <c r="B135" s="59"/>
      <c r="C135" s="54"/>
      <c r="D135" s="59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ht="15.75" customHeight="1">
      <c r="A136" s="54"/>
      <c r="B136" s="59"/>
      <c r="C136" s="54"/>
      <c r="D136" s="59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ht="15.75" customHeight="1">
      <c r="A137" s="54"/>
      <c r="B137" s="59"/>
      <c r="C137" s="54"/>
      <c r="D137" s="59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ht="15.75" customHeight="1">
      <c r="A138" s="54"/>
      <c r="B138" s="59"/>
      <c r="C138" s="54"/>
      <c r="D138" s="59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ht="15.75" customHeight="1">
      <c r="A139" s="54"/>
      <c r="B139" s="59"/>
      <c r="C139" s="54"/>
      <c r="D139" s="59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ht="15.75" customHeight="1">
      <c r="A140" s="54"/>
      <c r="B140" s="59"/>
      <c r="C140" s="54"/>
      <c r="D140" s="59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ht="15.75" customHeight="1">
      <c r="A141" s="54"/>
      <c r="B141" s="59"/>
      <c r="C141" s="54"/>
      <c r="D141" s="59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ht="15.75" customHeight="1">
      <c r="A142" s="54"/>
      <c r="B142" s="59"/>
      <c r="C142" s="54"/>
      <c r="D142" s="59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ht="15.75" customHeight="1">
      <c r="A143" s="54"/>
      <c r="B143" s="59"/>
      <c r="C143" s="54"/>
      <c r="D143" s="59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ht="15.75" customHeight="1">
      <c r="A144" s="54"/>
      <c r="B144" s="59"/>
      <c r="C144" s="54"/>
      <c r="D144" s="59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ht="15.75" customHeight="1">
      <c r="A145" s="54"/>
      <c r="B145" s="59"/>
      <c r="C145" s="54"/>
      <c r="D145" s="59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ht="15.75" customHeight="1">
      <c r="A146" s="54"/>
      <c r="B146" s="59"/>
      <c r="C146" s="54"/>
      <c r="D146" s="59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ht="15.75" customHeight="1">
      <c r="A147" s="54"/>
      <c r="B147" s="59"/>
      <c r="C147" s="54"/>
      <c r="D147" s="59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ht="15.75" customHeight="1">
      <c r="A148" s="54"/>
      <c r="B148" s="59"/>
      <c r="C148" s="54"/>
      <c r="D148" s="59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ht="15.75" customHeight="1">
      <c r="A149" s="54"/>
      <c r="B149" s="59"/>
      <c r="C149" s="54"/>
      <c r="D149" s="59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ht="15.75" customHeight="1">
      <c r="A150" s="54"/>
      <c r="B150" s="59"/>
      <c r="C150" s="54"/>
      <c r="D150" s="59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ht="15.75" customHeight="1">
      <c r="A151" s="54"/>
      <c r="B151" s="59"/>
      <c r="C151" s="54"/>
      <c r="D151" s="59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ht="15.75" customHeight="1">
      <c r="A152" s="54"/>
      <c r="B152" s="59"/>
      <c r="C152" s="54"/>
      <c r="D152" s="59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ht="15.75" customHeight="1">
      <c r="A153" s="54"/>
      <c r="B153" s="59"/>
      <c r="C153" s="54"/>
      <c r="D153" s="59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ht="15.75" customHeight="1">
      <c r="A154" s="54"/>
      <c r="B154" s="59"/>
      <c r="C154" s="54"/>
      <c r="D154" s="59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ht="15.75" customHeight="1">
      <c r="A155" s="54"/>
      <c r="B155" s="59"/>
      <c r="C155" s="54"/>
      <c r="D155" s="59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ht="15.75" customHeight="1">
      <c r="A156" s="54"/>
      <c r="B156" s="59"/>
      <c r="C156" s="54"/>
      <c r="D156" s="59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ht="15.75" customHeight="1">
      <c r="A157" s="54"/>
      <c r="B157" s="59"/>
      <c r="C157" s="54"/>
      <c r="D157" s="59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ht="15.75" customHeight="1">
      <c r="A158" s="54"/>
      <c r="B158" s="59"/>
      <c r="C158" s="54"/>
      <c r="D158" s="59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ht="15.75" customHeight="1">
      <c r="A159" s="54"/>
      <c r="B159" s="59"/>
      <c r="C159" s="54"/>
      <c r="D159" s="59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ht="15.75" customHeight="1">
      <c r="A160" s="54"/>
      <c r="B160" s="59"/>
      <c r="C160" s="54"/>
      <c r="D160" s="59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ht="15.75" customHeight="1">
      <c r="A161" s="54"/>
      <c r="B161" s="59"/>
      <c r="C161" s="54"/>
      <c r="D161" s="59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ht="15.75" customHeight="1">
      <c r="A162" s="54"/>
      <c r="B162" s="59"/>
      <c r="C162" s="54"/>
      <c r="D162" s="59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ht="15.75" customHeight="1">
      <c r="A163" s="54"/>
      <c r="B163" s="59"/>
      <c r="C163" s="54"/>
      <c r="D163" s="59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ht="15.75" customHeight="1">
      <c r="A164" s="54"/>
      <c r="B164" s="59"/>
      <c r="C164" s="54"/>
      <c r="D164" s="59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ht="15.75" customHeight="1">
      <c r="A165" s="54"/>
      <c r="B165" s="59"/>
      <c r="C165" s="54"/>
      <c r="D165" s="59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ht="15.75" customHeight="1">
      <c r="A166" s="54"/>
      <c r="B166" s="59"/>
      <c r="C166" s="54"/>
      <c r="D166" s="59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ht="15.75" customHeight="1">
      <c r="A167" s="54"/>
      <c r="B167" s="59"/>
      <c r="C167" s="54"/>
      <c r="D167" s="59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ht="15.75" customHeight="1">
      <c r="A168" s="54"/>
      <c r="B168" s="59"/>
      <c r="C168" s="54"/>
      <c r="D168" s="59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ht="15.75" customHeight="1">
      <c r="A169" s="54"/>
      <c r="B169" s="59"/>
      <c r="C169" s="54"/>
      <c r="D169" s="59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ht="15.75" customHeight="1">
      <c r="A170" s="54"/>
      <c r="B170" s="59"/>
      <c r="C170" s="54"/>
      <c r="D170" s="59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ht="15.75" customHeight="1">
      <c r="A171" s="54"/>
      <c r="B171" s="59"/>
      <c r="C171" s="54"/>
      <c r="D171" s="59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ht="15.75" customHeight="1">
      <c r="A172" s="54"/>
      <c r="B172" s="59"/>
      <c r="C172" s="54"/>
      <c r="D172" s="59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ht="15.75" customHeight="1">
      <c r="A173" s="54"/>
      <c r="B173" s="59"/>
      <c r="C173" s="54"/>
      <c r="D173" s="59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ht="15.75" customHeight="1">
      <c r="A174" s="54"/>
      <c r="B174" s="59"/>
      <c r="C174" s="54"/>
      <c r="D174" s="59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ht="15.75" customHeight="1">
      <c r="A175" s="54"/>
      <c r="B175" s="59"/>
      <c r="C175" s="54"/>
      <c r="D175" s="59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ht="15.75" customHeight="1">
      <c r="A176" s="54"/>
      <c r="B176" s="59"/>
      <c r="C176" s="54"/>
      <c r="D176" s="59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ht="15.75" customHeight="1">
      <c r="A177" s="54"/>
      <c r="B177" s="59"/>
      <c r="C177" s="54"/>
      <c r="D177" s="59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ht="15.75" customHeight="1">
      <c r="A178" s="54"/>
      <c r="B178" s="59"/>
      <c r="C178" s="54"/>
      <c r="D178" s="59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ht="15.75" customHeight="1">
      <c r="A179" s="54"/>
      <c r="B179" s="59"/>
      <c r="C179" s="54"/>
      <c r="D179" s="59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ht="15.75" customHeight="1">
      <c r="A180" s="54"/>
      <c r="B180" s="59"/>
      <c r="C180" s="54"/>
      <c r="D180" s="59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ht="15.75" customHeight="1">
      <c r="A181" s="54"/>
      <c r="B181" s="59"/>
      <c r="C181" s="54"/>
      <c r="D181" s="59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ht="15.75" customHeight="1">
      <c r="A182" s="54"/>
      <c r="B182" s="59"/>
      <c r="C182" s="54"/>
      <c r="D182" s="59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ht="15.75" customHeight="1">
      <c r="A183" s="54"/>
      <c r="B183" s="59"/>
      <c r="C183" s="54"/>
      <c r="D183" s="59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ht="15.75" customHeight="1">
      <c r="A184" s="54"/>
      <c r="B184" s="59"/>
      <c r="C184" s="54"/>
      <c r="D184" s="59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ht="15.75" customHeight="1">
      <c r="A185" s="54"/>
      <c r="B185" s="59"/>
      <c r="C185" s="54"/>
      <c r="D185" s="59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ht="15.75" customHeight="1">
      <c r="A186" s="54"/>
      <c r="B186" s="59"/>
      <c r="C186" s="54"/>
      <c r="D186" s="59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ht="15.75" customHeight="1">
      <c r="A187" s="54"/>
      <c r="B187" s="59"/>
      <c r="C187" s="54"/>
      <c r="D187" s="59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ht="15.75" customHeight="1">
      <c r="A188" s="54"/>
      <c r="B188" s="59"/>
      <c r="C188" s="54"/>
      <c r="D188" s="59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ht="15.75" customHeight="1">
      <c r="A189" s="54"/>
      <c r="B189" s="59"/>
      <c r="C189" s="54"/>
      <c r="D189" s="59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ht="15.75" customHeight="1">
      <c r="A190" s="54"/>
      <c r="B190" s="59"/>
      <c r="C190" s="54"/>
      <c r="D190" s="59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ht="15.75" customHeight="1">
      <c r="A191" s="54"/>
      <c r="B191" s="59"/>
      <c r="C191" s="54"/>
      <c r="D191" s="59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ht="15.75" customHeight="1">
      <c r="A192" s="54"/>
      <c r="B192" s="59"/>
      <c r="C192" s="54"/>
      <c r="D192" s="59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ht="15.75" customHeight="1">
      <c r="A193" s="54"/>
      <c r="B193" s="59"/>
      <c r="C193" s="54"/>
      <c r="D193" s="59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ht="15.75" customHeight="1">
      <c r="A194" s="54"/>
      <c r="B194" s="59"/>
      <c r="C194" s="54"/>
      <c r="D194" s="59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ht="15.75" customHeight="1">
      <c r="A195" s="54"/>
      <c r="B195" s="59"/>
      <c r="C195" s="54"/>
      <c r="D195" s="59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ht="15.75" customHeight="1">
      <c r="A196" s="54"/>
      <c r="B196" s="59"/>
      <c r="C196" s="54"/>
      <c r="D196" s="59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ht="15.75" customHeight="1">
      <c r="A197" s="54"/>
      <c r="B197" s="59"/>
      <c r="C197" s="54"/>
      <c r="D197" s="59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ht="15.75" customHeight="1">
      <c r="A198" s="54"/>
      <c r="B198" s="59"/>
      <c r="C198" s="54"/>
      <c r="D198" s="59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ht="15.75" customHeight="1">
      <c r="A199" s="54"/>
      <c r="B199" s="59"/>
      <c r="C199" s="54"/>
      <c r="D199" s="59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ht="15.75" customHeight="1">
      <c r="A200" s="54"/>
      <c r="B200" s="59"/>
      <c r="C200" s="54"/>
      <c r="D200" s="59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ht="15.75" customHeight="1">
      <c r="A201" s="54"/>
      <c r="B201" s="59"/>
      <c r="C201" s="54"/>
      <c r="D201" s="59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ht="15.75" customHeight="1">
      <c r="A202" s="54"/>
      <c r="B202" s="59"/>
      <c r="C202" s="54"/>
      <c r="D202" s="59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ht="15.75" customHeight="1">
      <c r="A203" s="54"/>
      <c r="B203" s="59"/>
      <c r="C203" s="54"/>
      <c r="D203" s="59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ht="15.75" customHeight="1">
      <c r="A204" s="54"/>
      <c r="B204" s="59"/>
      <c r="C204" s="54"/>
      <c r="D204" s="59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ht="15.75" customHeight="1">
      <c r="A205" s="54"/>
      <c r="B205" s="59"/>
      <c r="C205" s="54"/>
      <c r="D205" s="59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ht="15.75" customHeight="1">
      <c r="A206" s="54"/>
      <c r="B206" s="59"/>
      <c r="C206" s="54"/>
      <c r="D206" s="59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ht="15.75" customHeight="1">
      <c r="A207" s="54"/>
      <c r="B207" s="59"/>
      <c r="C207" s="54"/>
      <c r="D207" s="59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ht="15.75" customHeight="1">
      <c r="A208" s="54"/>
      <c r="B208" s="59"/>
      <c r="C208" s="54"/>
      <c r="D208" s="59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ht="15.75" customHeight="1">
      <c r="A209" s="54"/>
      <c r="B209" s="59"/>
      <c r="C209" s="54"/>
      <c r="D209" s="59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ht="15.75" customHeight="1">
      <c r="A210" s="54"/>
      <c r="B210" s="59"/>
      <c r="C210" s="54"/>
      <c r="D210" s="59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ht="15.75" customHeight="1">
      <c r="A211" s="54"/>
      <c r="B211" s="59"/>
      <c r="C211" s="54"/>
      <c r="D211" s="59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ht="15.75" customHeight="1">
      <c r="A212" s="54"/>
      <c r="B212" s="59"/>
      <c r="C212" s="54"/>
      <c r="D212" s="59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ht="15.75" customHeight="1">
      <c r="A213" s="54"/>
      <c r="B213" s="59"/>
      <c r="C213" s="54"/>
      <c r="D213" s="59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ht="15.75" customHeight="1">
      <c r="A214" s="54"/>
      <c r="B214" s="59"/>
      <c r="C214" s="54"/>
      <c r="D214" s="59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ht="15.75" customHeight="1">
      <c r="A215" s="54"/>
      <c r="B215" s="59"/>
      <c r="C215" s="54"/>
      <c r="D215" s="59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ht="15.75" customHeight="1">
      <c r="A216" s="54"/>
      <c r="B216" s="59"/>
      <c r="C216" s="54"/>
      <c r="D216" s="59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ht="15.75" customHeight="1">
      <c r="A217" s="54"/>
      <c r="B217" s="59"/>
      <c r="C217" s="54"/>
      <c r="D217" s="59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ht="15.75" customHeight="1">
      <c r="A218" s="54"/>
      <c r="B218" s="59"/>
      <c r="C218" s="54"/>
      <c r="D218" s="59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ht="15.75" customHeight="1">
      <c r="A219" s="54"/>
      <c r="B219" s="59"/>
      <c r="C219" s="54"/>
      <c r="D219" s="59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ht="15.75" customHeight="1">
      <c r="A220" s="54"/>
      <c r="B220" s="59"/>
      <c r="C220" s="54"/>
      <c r="D220" s="59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ht="15.75" customHeight="1">
      <c r="A221" s="54"/>
      <c r="B221" s="59"/>
      <c r="C221" s="54"/>
      <c r="D221" s="59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ht="15.75" customHeight="1">
      <c r="A222" s="54"/>
      <c r="B222" s="59"/>
      <c r="C222" s="54"/>
      <c r="D222" s="59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ht="15.75" customHeight="1">
      <c r="A223" s="54"/>
      <c r="B223" s="59"/>
      <c r="C223" s="54"/>
      <c r="D223" s="59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ht="15.75" customHeight="1">
      <c r="A224" s="54"/>
      <c r="B224" s="59"/>
      <c r="C224" s="54"/>
      <c r="D224" s="59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ht="15.75" customHeight="1">
      <c r="A225" s="54"/>
      <c r="B225" s="59"/>
      <c r="C225" s="54"/>
      <c r="D225" s="59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ht="15.75" customHeight="1">
      <c r="A226" s="54"/>
      <c r="B226" s="59"/>
      <c r="C226" s="54"/>
      <c r="D226" s="59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ht="15.75" customHeight="1">
      <c r="A227" s="54"/>
      <c r="B227" s="59"/>
      <c r="C227" s="54"/>
      <c r="D227" s="59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ht="15.75" customHeight="1">
      <c r="A228" s="54"/>
      <c r="B228" s="59"/>
      <c r="C228" s="54"/>
      <c r="D228" s="59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ht="15.75" customHeight="1">
      <c r="A229" s="54"/>
      <c r="B229" s="59"/>
      <c r="C229" s="54"/>
      <c r="D229" s="59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ht="15.75" customHeight="1">
      <c r="A230" s="54"/>
      <c r="B230" s="59"/>
      <c r="C230" s="54"/>
      <c r="D230" s="59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ht="15.75" customHeight="1">
      <c r="A231" s="54"/>
      <c r="B231" s="59"/>
      <c r="C231" s="54"/>
      <c r="D231" s="59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ht="15.75" customHeight="1">
      <c r="A232" s="54"/>
      <c r="B232" s="59"/>
      <c r="C232" s="54"/>
      <c r="D232" s="59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ht="15.75" customHeight="1">
      <c r="A233" s="54"/>
      <c r="B233" s="59"/>
      <c r="C233" s="54"/>
      <c r="D233" s="59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ht="15.75" customHeight="1">
      <c r="A234" s="54"/>
      <c r="B234" s="59"/>
      <c r="C234" s="54"/>
      <c r="D234" s="59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ht="15.75" customHeight="1">
      <c r="A235" s="54"/>
      <c r="B235" s="59"/>
      <c r="C235" s="54"/>
      <c r="D235" s="59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ht="15.75" customHeight="1">
      <c r="A236" s="54"/>
      <c r="B236" s="59"/>
      <c r="C236" s="54"/>
      <c r="D236" s="59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ht="15.75" customHeight="1">
      <c r="A237" s="54"/>
      <c r="B237" s="59"/>
      <c r="C237" s="54"/>
      <c r="D237" s="59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ht="15.75" customHeight="1">
      <c r="A238" s="54"/>
      <c r="B238" s="59"/>
      <c r="C238" s="54"/>
      <c r="D238" s="59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ht="15.75" customHeight="1">
      <c r="A239" s="54"/>
      <c r="B239" s="59"/>
      <c r="C239" s="54"/>
      <c r="D239" s="59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ht="15.75" customHeight="1">
      <c r="A240" s="54"/>
      <c r="B240" s="59"/>
      <c r="C240" s="54"/>
      <c r="D240" s="59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ht="15.75" customHeight="1">
      <c r="A241" s="54"/>
      <c r="B241" s="59"/>
      <c r="C241" s="54"/>
      <c r="D241" s="59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ht="15.75" customHeight="1">
      <c r="A242" s="54"/>
      <c r="B242" s="59"/>
      <c r="C242" s="54"/>
      <c r="D242" s="59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ht="15.75" customHeight="1">
      <c r="A243" s="54"/>
      <c r="B243" s="59"/>
      <c r="C243" s="54"/>
      <c r="D243" s="59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ht="15.75" customHeight="1">
      <c r="A244" s="54"/>
      <c r="B244" s="59"/>
      <c r="C244" s="54"/>
      <c r="D244" s="59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ht="15.75" customHeight="1">
      <c r="A245" s="54"/>
      <c r="B245" s="59"/>
      <c r="C245" s="54"/>
      <c r="D245" s="59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ht="15.75" customHeight="1">
      <c r="A246" s="54"/>
      <c r="B246" s="59"/>
      <c r="C246" s="54"/>
      <c r="D246" s="59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ht="15.75" customHeight="1">
      <c r="A247" s="54"/>
      <c r="B247" s="59"/>
      <c r="C247" s="54"/>
      <c r="D247" s="59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ht="15.75" customHeight="1">
      <c r="A248" s="54"/>
      <c r="B248" s="59"/>
      <c r="C248" s="54"/>
      <c r="D248" s="59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ht="15.75" customHeight="1">
      <c r="A249" s="54"/>
      <c r="B249" s="59"/>
      <c r="C249" s="54"/>
      <c r="D249" s="59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ht="15.75" customHeight="1">
      <c r="A250" s="54"/>
      <c r="B250" s="59"/>
      <c r="C250" s="54"/>
      <c r="D250" s="59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ht="15.75" customHeight="1">
      <c r="A251" s="54"/>
      <c r="B251" s="59"/>
      <c r="C251" s="54"/>
      <c r="D251" s="59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ht="15.75" customHeight="1">
      <c r="A252" s="54"/>
      <c r="B252" s="59"/>
      <c r="C252" s="54"/>
      <c r="D252" s="59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ht="15.75" customHeight="1">
      <c r="A253" s="54"/>
      <c r="B253" s="59"/>
      <c r="C253" s="54"/>
      <c r="D253" s="59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ht="15.75" customHeight="1">
      <c r="A254" s="54"/>
      <c r="B254" s="59"/>
      <c r="C254" s="54"/>
      <c r="D254" s="59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ht="15.75" customHeight="1">
      <c r="A255" s="54"/>
      <c r="B255" s="59"/>
      <c r="C255" s="54"/>
      <c r="D255" s="59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ht="15.75" customHeight="1">
      <c r="A256" s="54"/>
      <c r="B256" s="59"/>
      <c r="C256" s="54"/>
      <c r="D256" s="59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ht="15.75" customHeight="1">
      <c r="A257" s="54"/>
      <c r="B257" s="59"/>
      <c r="C257" s="54"/>
      <c r="D257" s="59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ht="15.75" customHeight="1">
      <c r="A258" s="54"/>
      <c r="B258" s="59"/>
      <c r="C258" s="54"/>
      <c r="D258" s="59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ht="15.75" customHeight="1">
      <c r="A259" s="54"/>
      <c r="B259" s="59"/>
      <c r="C259" s="54"/>
      <c r="D259" s="59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ht="15.75" customHeight="1">
      <c r="A260" s="54"/>
      <c r="B260" s="59"/>
      <c r="C260" s="54"/>
      <c r="D260" s="59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ht="15.75" customHeight="1">
      <c r="A261" s="54"/>
      <c r="B261" s="59"/>
      <c r="C261" s="54"/>
      <c r="D261" s="59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ht="15.75" customHeight="1">
      <c r="A262" s="54"/>
      <c r="B262" s="59"/>
      <c r="C262" s="54"/>
      <c r="D262" s="59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ht="15.75" customHeight="1">
      <c r="A263" s="54"/>
      <c r="B263" s="59"/>
      <c r="C263" s="54"/>
      <c r="D263" s="59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ht="15.75" customHeight="1">
      <c r="A264" s="54"/>
      <c r="B264" s="59"/>
      <c r="C264" s="54"/>
      <c r="D264" s="59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ht="15.75" customHeight="1">
      <c r="A265" s="54"/>
      <c r="B265" s="59"/>
      <c r="C265" s="54"/>
      <c r="D265" s="59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ht="15.75" customHeight="1">
      <c r="A266" s="54"/>
      <c r="B266" s="59"/>
      <c r="C266" s="54"/>
      <c r="D266" s="59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ht="15.75" customHeight="1">
      <c r="A267" s="54"/>
      <c r="B267" s="59"/>
      <c r="C267" s="54"/>
      <c r="D267" s="59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ht="15.75" customHeight="1">
      <c r="A268" s="54"/>
      <c r="B268" s="59"/>
      <c r="C268" s="54"/>
      <c r="D268" s="59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ht="15.75" customHeight="1">
      <c r="A269" s="54"/>
      <c r="B269" s="59"/>
      <c r="C269" s="54"/>
      <c r="D269" s="59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ht="15.75" customHeight="1">
      <c r="A270" s="54"/>
      <c r="B270" s="59"/>
      <c r="C270" s="54"/>
      <c r="D270" s="59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ht="15.75" customHeight="1">
      <c r="A271" s="54"/>
      <c r="B271" s="59"/>
      <c r="C271" s="54"/>
      <c r="D271" s="59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ht="15.75" customHeight="1">
      <c r="A272" s="54"/>
      <c r="B272" s="59"/>
      <c r="C272" s="54"/>
      <c r="D272" s="59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ht="15.75" customHeight="1">
      <c r="A273" s="54"/>
      <c r="B273" s="59"/>
      <c r="C273" s="54"/>
      <c r="D273" s="59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ht="15.75" customHeight="1">
      <c r="A274" s="54"/>
      <c r="B274" s="59"/>
      <c r="C274" s="54"/>
      <c r="D274" s="59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ht="15.75" customHeight="1">
      <c r="A275" s="54"/>
      <c r="B275" s="59"/>
      <c r="C275" s="54"/>
      <c r="D275" s="59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ht="15.75" customHeight="1">
      <c r="A276" s="54"/>
      <c r="B276" s="59"/>
      <c r="C276" s="54"/>
      <c r="D276" s="59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ht="15.75" customHeight="1">
      <c r="A277" s="54"/>
      <c r="B277" s="59"/>
      <c r="C277" s="54"/>
      <c r="D277" s="59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ht="15.75" customHeight="1">
      <c r="A278" s="54"/>
      <c r="B278" s="59"/>
      <c r="C278" s="54"/>
      <c r="D278" s="59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ht="15.75" customHeight="1">
      <c r="A279" s="54"/>
      <c r="B279" s="59"/>
      <c r="C279" s="54"/>
      <c r="D279" s="59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ht="15.75" customHeight="1">
      <c r="A280" s="54"/>
      <c r="B280" s="59"/>
      <c r="C280" s="54"/>
      <c r="D280" s="59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ht="15.75" customHeight="1">
      <c r="A281" s="54"/>
      <c r="B281" s="59"/>
      <c r="C281" s="54"/>
      <c r="D281" s="59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ht="15.75" customHeight="1">
      <c r="A282" s="54"/>
      <c r="B282" s="59"/>
      <c r="C282" s="54"/>
      <c r="D282" s="59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ht="15.75" customHeight="1">
      <c r="A283" s="54"/>
      <c r="B283" s="59"/>
      <c r="C283" s="54"/>
      <c r="D283" s="59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ht="15.75" customHeight="1">
      <c r="A284" s="54"/>
      <c r="B284" s="59"/>
      <c r="C284" s="54"/>
      <c r="D284" s="59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ht="15.75" customHeight="1">
      <c r="A285" s="54"/>
      <c r="B285" s="59"/>
      <c r="C285" s="54"/>
      <c r="D285" s="59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ht="15.75" customHeight="1">
      <c r="A286" s="54"/>
      <c r="B286" s="59"/>
      <c r="C286" s="54"/>
      <c r="D286" s="59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ht="15.75" customHeight="1">
      <c r="A287" s="54"/>
      <c r="B287" s="59"/>
      <c r="C287" s="54"/>
      <c r="D287" s="59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ht="15.75" customHeight="1">
      <c r="A288" s="54"/>
      <c r="B288" s="59"/>
      <c r="C288" s="54"/>
      <c r="D288" s="59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ht="15.75" customHeight="1">
      <c r="A289" s="54"/>
      <c r="B289" s="59"/>
      <c r="C289" s="54"/>
      <c r="D289" s="59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ht="15.75" customHeight="1">
      <c r="A290" s="54"/>
      <c r="B290" s="59"/>
      <c r="C290" s="54"/>
      <c r="D290" s="59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ht="15.75" customHeight="1">
      <c r="A291" s="54"/>
      <c r="B291" s="59"/>
      <c r="C291" s="54"/>
      <c r="D291" s="59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ht="15.75" customHeight="1">
      <c r="A292" s="54"/>
      <c r="B292" s="59"/>
      <c r="C292" s="54"/>
      <c r="D292" s="59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ht="15.75" customHeight="1">
      <c r="A293" s="54"/>
      <c r="B293" s="59"/>
      <c r="C293" s="54"/>
      <c r="D293" s="59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ht="15.75" customHeight="1">
      <c r="A294" s="54"/>
      <c r="B294" s="59"/>
      <c r="C294" s="54"/>
      <c r="D294" s="59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ht="15.75" customHeight="1">
      <c r="A295" s="54"/>
      <c r="B295" s="59"/>
      <c r="C295" s="54"/>
      <c r="D295" s="59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ht="15.75" customHeight="1">
      <c r="A296" s="54"/>
      <c r="B296" s="59"/>
      <c r="C296" s="54"/>
      <c r="D296" s="59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ht="15.75" customHeight="1">
      <c r="A297" s="54"/>
      <c r="B297" s="59"/>
      <c r="C297" s="54"/>
      <c r="D297" s="59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ht="15.75" customHeight="1">
      <c r="A298" s="54"/>
      <c r="B298" s="59"/>
      <c r="C298" s="54"/>
      <c r="D298" s="59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ht="15.75" customHeight="1">
      <c r="A299" s="54"/>
      <c r="B299" s="59"/>
      <c r="C299" s="54"/>
      <c r="D299" s="59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ht="15.75" customHeight="1">
      <c r="A300" s="54"/>
      <c r="B300" s="59"/>
      <c r="C300" s="54"/>
      <c r="D300" s="59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ht="15.75" customHeight="1">
      <c r="A301" s="54"/>
      <c r="B301" s="59"/>
      <c r="C301" s="54"/>
      <c r="D301" s="59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ht="15.75" customHeight="1">
      <c r="A302" s="54"/>
      <c r="B302" s="59"/>
      <c r="C302" s="54"/>
      <c r="D302" s="59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ht="15.75" customHeight="1">
      <c r="A303" s="54"/>
      <c r="B303" s="59"/>
      <c r="C303" s="54"/>
      <c r="D303" s="59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ht="15.75" customHeight="1">
      <c r="A304" s="54"/>
      <c r="B304" s="59"/>
      <c r="C304" s="54"/>
      <c r="D304" s="59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ht="15.75" customHeight="1">
      <c r="A305" s="54"/>
      <c r="B305" s="59"/>
      <c r="C305" s="54"/>
      <c r="D305" s="59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ht="15.75" customHeight="1">
      <c r="A306" s="54"/>
      <c r="B306" s="59"/>
      <c r="C306" s="54"/>
      <c r="D306" s="59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ht="15.75" customHeight="1">
      <c r="A307" s="54"/>
      <c r="B307" s="59"/>
      <c r="C307" s="54"/>
      <c r="D307" s="59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ht="15.75" customHeight="1">
      <c r="A308" s="54"/>
      <c r="B308" s="59"/>
      <c r="C308" s="54"/>
      <c r="D308" s="59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ht="15.75" customHeight="1">
      <c r="A309" s="54"/>
      <c r="B309" s="59"/>
      <c r="C309" s="54"/>
      <c r="D309" s="59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ht="15.75" customHeight="1">
      <c r="A310" s="54"/>
      <c r="B310" s="59"/>
      <c r="C310" s="54"/>
      <c r="D310" s="59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ht="15.75" customHeight="1">
      <c r="A311" s="54"/>
      <c r="B311" s="59"/>
      <c r="C311" s="54"/>
      <c r="D311" s="59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ht="15.75" customHeight="1">
      <c r="A312" s="54"/>
      <c r="B312" s="59"/>
      <c r="C312" s="54"/>
      <c r="D312" s="59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ht="15.75" customHeight="1">
      <c r="A313" s="54"/>
      <c r="B313" s="59"/>
      <c r="C313" s="54"/>
      <c r="D313" s="59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ht="15.75" customHeight="1">
      <c r="A314" s="54"/>
      <c r="B314" s="59"/>
      <c r="C314" s="54"/>
      <c r="D314" s="59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ht="15.75" customHeight="1">
      <c r="A315" s="54"/>
      <c r="B315" s="59"/>
      <c r="C315" s="54"/>
      <c r="D315" s="59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ht="15.75" customHeight="1">
      <c r="A316" s="54"/>
      <c r="B316" s="59"/>
      <c r="C316" s="54"/>
      <c r="D316" s="59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ht="15.75" customHeight="1">
      <c r="A317" s="54"/>
      <c r="B317" s="59"/>
      <c r="C317" s="54"/>
      <c r="D317" s="59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ht="15.75" customHeight="1">
      <c r="A318" s="54"/>
      <c r="B318" s="59"/>
      <c r="C318" s="54"/>
      <c r="D318" s="59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ht="15.75" customHeight="1">
      <c r="A319" s="54"/>
      <c r="B319" s="59"/>
      <c r="C319" s="54"/>
      <c r="D319" s="59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ht="15.75" customHeight="1">
      <c r="A320" s="54"/>
      <c r="B320" s="59"/>
      <c r="C320" s="54"/>
      <c r="D320" s="59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ht="15.75" customHeight="1">
      <c r="A321" s="54"/>
      <c r="B321" s="59"/>
      <c r="C321" s="54"/>
      <c r="D321" s="59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ht="15.75" customHeight="1">
      <c r="A322" s="54"/>
      <c r="B322" s="59"/>
      <c r="C322" s="54"/>
      <c r="D322" s="59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ht="15.75" customHeight="1">
      <c r="A323" s="54"/>
      <c r="B323" s="59"/>
      <c r="C323" s="54"/>
      <c r="D323" s="59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ht="15.75" customHeight="1">
      <c r="A324" s="54"/>
      <c r="B324" s="59"/>
      <c r="C324" s="54"/>
      <c r="D324" s="59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ht="15.75" customHeight="1">
      <c r="A325" s="54"/>
      <c r="B325" s="59"/>
      <c r="C325" s="54"/>
      <c r="D325" s="59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ht="15.75" customHeight="1">
      <c r="A326" s="54"/>
      <c r="B326" s="59"/>
      <c r="C326" s="54"/>
      <c r="D326" s="59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ht="15.75" customHeight="1">
      <c r="A327" s="54"/>
      <c r="B327" s="59"/>
      <c r="C327" s="54"/>
      <c r="D327" s="59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ht="15.75" customHeight="1">
      <c r="A328" s="54"/>
      <c r="B328" s="59"/>
      <c r="C328" s="54"/>
      <c r="D328" s="59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ht="15.75" customHeight="1">
      <c r="A329" s="54"/>
      <c r="B329" s="59"/>
      <c r="C329" s="54"/>
      <c r="D329" s="59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ht="15.75" customHeight="1">
      <c r="A330" s="54"/>
      <c r="B330" s="59"/>
      <c r="C330" s="54"/>
      <c r="D330" s="59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ht="15.75" customHeight="1">
      <c r="A331" s="54"/>
      <c r="B331" s="59"/>
      <c r="C331" s="54"/>
      <c r="D331" s="59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ht="15.75" customHeight="1">
      <c r="A332" s="54"/>
      <c r="B332" s="59"/>
      <c r="C332" s="54"/>
      <c r="D332" s="59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ht="15.75" customHeight="1">
      <c r="A333" s="54"/>
      <c r="B333" s="59"/>
      <c r="C333" s="54"/>
      <c r="D333" s="59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ht="15.75" customHeight="1">
      <c r="A334" s="54"/>
      <c r="B334" s="59"/>
      <c r="C334" s="54"/>
      <c r="D334" s="59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ht="15.75" customHeight="1">
      <c r="A335" s="54"/>
      <c r="B335" s="59"/>
      <c r="C335" s="54"/>
      <c r="D335" s="59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ht="15.75" customHeight="1">
      <c r="A336" s="54"/>
      <c r="B336" s="59"/>
      <c r="C336" s="54"/>
      <c r="D336" s="59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ht="15.75" customHeight="1">
      <c r="A337" s="54"/>
      <c r="B337" s="59"/>
      <c r="C337" s="54"/>
      <c r="D337" s="59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ht="15.75" customHeight="1">
      <c r="A338" s="54"/>
      <c r="B338" s="59"/>
      <c r="C338" s="54"/>
      <c r="D338" s="59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ht="15.75" customHeight="1">
      <c r="A339" s="54"/>
      <c r="B339" s="59"/>
      <c r="C339" s="54"/>
      <c r="D339" s="59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ht="15.75" customHeight="1">
      <c r="A340" s="54"/>
      <c r="B340" s="59"/>
      <c r="C340" s="54"/>
      <c r="D340" s="59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ht="15.75" customHeight="1">
      <c r="A341" s="54"/>
      <c r="B341" s="59"/>
      <c r="C341" s="54"/>
      <c r="D341" s="59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ht="15.75" customHeight="1">
      <c r="A342" s="54"/>
      <c r="B342" s="59"/>
      <c r="C342" s="54"/>
      <c r="D342" s="59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ht="15.75" customHeight="1">
      <c r="A343" s="54"/>
      <c r="B343" s="59"/>
      <c r="C343" s="54"/>
      <c r="D343" s="59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ht="15.75" customHeight="1">
      <c r="A344" s="54"/>
      <c r="B344" s="59"/>
      <c r="C344" s="54"/>
      <c r="D344" s="59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ht="15.75" customHeight="1">
      <c r="A345" s="54"/>
      <c r="B345" s="59"/>
      <c r="C345" s="54"/>
      <c r="D345" s="59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ht="15.75" customHeight="1">
      <c r="A346" s="54"/>
      <c r="B346" s="59"/>
      <c r="C346" s="54"/>
      <c r="D346" s="59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ht="15.75" customHeight="1">
      <c r="A347" s="54"/>
      <c r="B347" s="59"/>
      <c r="C347" s="54"/>
      <c r="D347" s="59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ht="15.75" customHeight="1">
      <c r="A348" s="54"/>
      <c r="B348" s="59"/>
      <c r="C348" s="54"/>
      <c r="D348" s="59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ht="15.75" customHeight="1">
      <c r="A349" s="54"/>
      <c r="B349" s="59"/>
      <c r="C349" s="54"/>
      <c r="D349" s="59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ht="15.75" customHeight="1">
      <c r="A350" s="54"/>
      <c r="B350" s="59"/>
      <c r="C350" s="54"/>
      <c r="D350" s="59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ht="15.75" customHeight="1">
      <c r="A351" s="54"/>
      <c r="B351" s="59"/>
      <c r="C351" s="54"/>
      <c r="D351" s="59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ht="15.75" customHeight="1">
      <c r="A352" s="54"/>
      <c r="B352" s="59"/>
      <c r="C352" s="54"/>
      <c r="D352" s="59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ht="15.75" customHeight="1">
      <c r="A353" s="54"/>
      <c r="B353" s="59"/>
      <c r="C353" s="54"/>
      <c r="D353" s="59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ht="15.75" customHeight="1">
      <c r="A354" s="54"/>
      <c r="B354" s="59"/>
      <c r="C354" s="54"/>
      <c r="D354" s="59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ht="15.75" customHeight="1">
      <c r="A355" s="54"/>
      <c r="B355" s="59"/>
      <c r="C355" s="54"/>
      <c r="D355" s="59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ht="15.75" customHeight="1">
      <c r="A356" s="54"/>
      <c r="B356" s="59"/>
      <c r="C356" s="54"/>
      <c r="D356" s="59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ht="15.75" customHeight="1">
      <c r="A357" s="54"/>
      <c r="B357" s="59"/>
      <c r="C357" s="54"/>
      <c r="D357" s="59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ht="15.75" customHeight="1">
      <c r="A358" s="54"/>
      <c r="B358" s="59"/>
      <c r="C358" s="54"/>
      <c r="D358" s="59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ht="15.75" customHeight="1">
      <c r="A359" s="54"/>
      <c r="B359" s="59"/>
      <c r="C359" s="54"/>
      <c r="D359" s="59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ht="15.75" customHeight="1">
      <c r="A360" s="54"/>
      <c r="B360" s="59"/>
      <c r="C360" s="54"/>
      <c r="D360" s="59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ht="15.75" customHeight="1">
      <c r="A361" s="54"/>
      <c r="B361" s="59"/>
      <c r="C361" s="54"/>
      <c r="D361" s="59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ht="15.75" customHeight="1">
      <c r="A362" s="54"/>
      <c r="B362" s="59"/>
      <c r="C362" s="54"/>
      <c r="D362" s="59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ht="15.75" customHeight="1">
      <c r="A363" s="54"/>
      <c r="B363" s="59"/>
      <c r="C363" s="54"/>
      <c r="D363" s="59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ht="15.75" customHeight="1">
      <c r="A364" s="54"/>
      <c r="B364" s="59"/>
      <c r="C364" s="54"/>
      <c r="D364" s="59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ht="15.75" customHeight="1">
      <c r="A365" s="54"/>
      <c r="B365" s="59"/>
      <c r="C365" s="54"/>
      <c r="D365" s="59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ht="15.75" customHeight="1">
      <c r="A366" s="54"/>
      <c r="B366" s="59"/>
      <c r="C366" s="54"/>
      <c r="D366" s="59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ht="15.75" customHeight="1">
      <c r="A367" s="54"/>
      <c r="B367" s="59"/>
      <c r="C367" s="54"/>
      <c r="D367" s="59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ht="15.75" customHeight="1">
      <c r="A368" s="54"/>
      <c r="B368" s="59"/>
      <c r="C368" s="54"/>
      <c r="D368" s="59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ht="15.75" customHeight="1">
      <c r="A369" s="54"/>
      <c r="B369" s="59"/>
      <c r="C369" s="54"/>
      <c r="D369" s="59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ht="15.75" customHeight="1">
      <c r="A370" s="54"/>
      <c r="B370" s="59"/>
      <c r="C370" s="54"/>
      <c r="D370" s="59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ht="15.75" customHeight="1">
      <c r="A371" s="54"/>
      <c r="B371" s="59"/>
      <c r="C371" s="54"/>
      <c r="D371" s="59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ht="15.75" customHeight="1">
      <c r="A372" s="54"/>
      <c r="B372" s="59"/>
      <c r="C372" s="54"/>
      <c r="D372" s="59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ht="15.75" customHeight="1">
      <c r="A373" s="54"/>
      <c r="B373" s="59"/>
      <c r="C373" s="54"/>
      <c r="D373" s="59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ht="15.75" customHeight="1">
      <c r="A374" s="54"/>
      <c r="B374" s="59"/>
      <c r="C374" s="54"/>
      <c r="D374" s="59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ht="15.75" customHeight="1">
      <c r="A375" s="54"/>
      <c r="B375" s="59"/>
      <c r="C375" s="54"/>
      <c r="D375" s="59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ht="15.75" customHeight="1">
      <c r="A376" s="54"/>
      <c r="B376" s="59"/>
      <c r="C376" s="54"/>
      <c r="D376" s="59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ht="15.75" customHeight="1">
      <c r="A377" s="54"/>
      <c r="B377" s="59"/>
      <c r="C377" s="54"/>
      <c r="D377" s="59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ht="15.75" customHeight="1">
      <c r="A378" s="54"/>
      <c r="B378" s="59"/>
      <c r="C378" s="54"/>
      <c r="D378" s="59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ht="15.75" customHeight="1">
      <c r="A379" s="54"/>
      <c r="B379" s="59"/>
      <c r="C379" s="54"/>
      <c r="D379" s="59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ht="15.75" customHeight="1">
      <c r="A380" s="54"/>
      <c r="B380" s="59"/>
      <c r="C380" s="54"/>
      <c r="D380" s="59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ht="15.75" customHeight="1">
      <c r="A381" s="54"/>
      <c r="B381" s="59"/>
      <c r="C381" s="54"/>
      <c r="D381" s="59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ht="15.75" customHeight="1">
      <c r="A382" s="54"/>
      <c r="B382" s="59"/>
      <c r="C382" s="54"/>
      <c r="D382" s="59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ht="15.75" customHeight="1">
      <c r="A383" s="54"/>
      <c r="B383" s="59"/>
      <c r="C383" s="54"/>
      <c r="D383" s="59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ht="15.75" customHeight="1">
      <c r="A384" s="54"/>
      <c r="B384" s="59"/>
      <c r="C384" s="54"/>
      <c r="D384" s="59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ht="15.75" customHeight="1">
      <c r="A385" s="54"/>
      <c r="B385" s="59"/>
      <c r="C385" s="54"/>
      <c r="D385" s="59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ht="15.75" customHeight="1">
      <c r="A386" s="54"/>
      <c r="B386" s="59"/>
      <c r="C386" s="54"/>
      <c r="D386" s="59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ht="15.75" customHeight="1">
      <c r="A387" s="54"/>
      <c r="B387" s="59"/>
      <c r="C387" s="54"/>
      <c r="D387" s="59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ht="15.75" customHeight="1">
      <c r="A388" s="54"/>
      <c r="B388" s="59"/>
      <c r="C388" s="54"/>
      <c r="D388" s="59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ht="15.75" customHeight="1">
      <c r="A389" s="54"/>
      <c r="B389" s="59"/>
      <c r="C389" s="54"/>
      <c r="D389" s="59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ht="15.75" customHeight="1">
      <c r="A390" s="54"/>
      <c r="B390" s="59"/>
      <c r="C390" s="54"/>
      <c r="D390" s="59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ht="15.75" customHeight="1">
      <c r="A391" s="54"/>
      <c r="B391" s="59"/>
      <c r="C391" s="54"/>
      <c r="D391" s="59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ht="15.75" customHeight="1">
      <c r="A392" s="54"/>
      <c r="B392" s="59"/>
      <c r="C392" s="54"/>
      <c r="D392" s="59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ht="15.75" customHeight="1">
      <c r="A393" s="54"/>
      <c r="B393" s="59"/>
      <c r="C393" s="54"/>
      <c r="D393" s="59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ht="15.75" customHeight="1">
      <c r="A394" s="54"/>
      <c r="B394" s="59"/>
      <c r="C394" s="54"/>
      <c r="D394" s="59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ht="15.75" customHeight="1">
      <c r="A395" s="54"/>
      <c r="B395" s="59"/>
      <c r="C395" s="54"/>
      <c r="D395" s="59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ht="15.75" customHeight="1">
      <c r="A396" s="54"/>
      <c r="B396" s="59"/>
      <c r="C396" s="54"/>
      <c r="D396" s="59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ht="15.75" customHeight="1">
      <c r="A397" s="54"/>
      <c r="B397" s="59"/>
      <c r="C397" s="54"/>
      <c r="D397" s="59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ht="15.75" customHeight="1">
      <c r="A398" s="54"/>
      <c r="B398" s="59"/>
      <c r="C398" s="54"/>
      <c r="D398" s="59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ht="15.75" customHeight="1">
      <c r="A399" s="54"/>
      <c r="B399" s="59"/>
      <c r="C399" s="54"/>
      <c r="D399" s="59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ht="15.75" customHeight="1">
      <c r="A400" s="54"/>
      <c r="B400" s="59"/>
      <c r="C400" s="54"/>
      <c r="D400" s="59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ht="15.75" customHeight="1">
      <c r="A401" s="54"/>
      <c r="B401" s="59"/>
      <c r="C401" s="54"/>
      <c r="D401" s="59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ht="15.75" customHeight="1">
      <c r="A402" s="54"/>
      <c r="B402" s="59"/>
      <c r="C402" s="54"/>
      <c r="D402" s="59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ht="15.75" customHeight="1">
      <c r="A403" s="54"/>
      <c r="B403" s="59"/>
      <c r="C403" s="54"/>
      <c r="D403" s="59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ht="15.75" customHeight="1">
      <c r="A404" s="54"/>
      <c r="B404" s="59"/>
      <c r="C404" s="54"/>
      <c r="D404" s="59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ht="15.75" customHeight="1">
      <c r="A405" s="54"/>
      <c r="B405" s="59"/>
      <c r="C405" s="54"/>
      <c r="D405" s="59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ht="15.75" customHeight="1">
      <c r="A406" s="54"/>
      <c r="B406" s="59"/>
      <c r="C406" s="54"/>
      <c r="D406" s="59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ht="15.75" customHeight="1">
      <c r="A407" s="54"/>
      <c r="B407" s="59"/>
      <c r="C407" s="54"/>
      <c r="D407" s="59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ht="15.75" customHeight="1">
      <c r="A408" s="54"/>
      <c r="B408" s="59"/>
      <c r="C408" s="54"/>
      <c r="D408" s="59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ht="15.75" customHeight="1">
      <c r="A409" s="54"/>
      <c r="B409" s="59"/>
      <c r="C409" s="54"/>
      <c r="D409" s="59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ht="15.75" customHeight="1">
      <c r="A410" s="54"/>
      <c r="B410" s="59"/>
      <c r="C410" s="54"/>
      <c r="D410" s="59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ht="15.75" customHeight="1">
      <c r="A411" s="54"/>
      <c r="B411" s="59"/>
      <c r="C411" s="54"/>
      <c r="D411" s="59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ht="15.75" customHeight="1">
      <c r="A412" s="54"/>
      <c r="B412" s="59"/>
      <c r="C412" s="54"/>
      <c r="D412" s="59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ht="15.75" customHeight="1">
      <c r="A413" s="54"/>
      <c r="B413" s="59"/>
      <c r="C413" s="54"/>
      <c r="D413" s="59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ht="15.75" customHeight="1">
      <c r="A414" s="54"/>
      <c r="B414" s="59"/>
      <c r="C414" s="54"/>
      <c r="D414" s="59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ht="15.75" customHeight="1">
      <c r="A415" s="54"/>
      <c r="B415" s="59"/>
      <c r="C415" s="54"/>
      <c r="D415" s="59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ht="15.75" customHeight="1">
      <c r="A416" s="54"/>
      <c r="B416" s="59"/>
      <c r="C416" s="54"/>
      <c r="D416" s="59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ht="15.75" customHeight="1">
      <c r="A417" s="54"/>
      <c r="B417" s="59"/>
      <c r="C417" s="54"/>
      <c r="D417" s="59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ht="15.75" customHeight="1">
      <c r="A418" s="54"/>
      <c r="B418" s="59"/>
      <c r="C418" s="54"/>
      <c r="D418" s="59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ht="15.75" customHeight="1">
      <c r="A419" s="54"/>
      <c r="B419" s="59"/>
      <c r="C419" s="54"/>
      <c r="D419" s="59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ht="15.75" customHeight="1">
      <c r="A420" s="54"/>
      <c r="B420" s="59"/>
      <c r="C420" s="54"/>
      <c r="D420" s="59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ht="15.75" customHeight="1">
      <c r="A421" s="54"/>
      <c r="B421" s="59"/>
      <c r="C421" s="54"/>
      <c r="D421" s="59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ht="15.75" customHeight="1">
      <c r="A422" s="54"/>
      <c r="B422" s="59"/>
      <c r="C422" s="54"/>
      <c r="D422" s="59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ht="15.75" customHeight="1">
      <c r="A423" s="54"/>
      <c r="B423" s="59"/>
      <c r="C423" s="54"/>
      <c r="D423" s="59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ht="15.75" customHeight="1">
      <c r="A424" s="54"/>
      <c r="B424" s="59"/>
      <c r="C424" s="54"/>
      <c r="D424" s="59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ht="15.75" customHeight="1">
      <c r="A425" s="54"/>
      <c r="B425" s="59"/>
      <c r="C425" s="54"/>
      <c r="D425" s="59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ht="15.75" customHeight="1">
      <c r="A426" s="54"/>
      <c r="B426" s="59"/>
      <c r="C426" s="54"/>
      <c r="D426" s="59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ht="15.75" customHeight="1">
      <c r="A427" s="54"/>
      <c r="B427" s="59"/>
      <c r="C427" s="54"/>
      <c r="D427" s="59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ht="15.75" customHeight="1">
      <c r="A428" s="54"/>
      <c r="B428" s="59"/>
      <c r="C428" s="54"/>
      <c r="D428" s="59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ht="15.75" customHeight="1">
      <c r="A429" s="54"/>
      <c r="B429" s="59"/>
      <c r="C429" s="54"/>
      <c r="D429" s="59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ht="15.75" customHeight="1">
      <c r="A430" s="54"/>
      <c r="B430" s="59"/>
      <c r="C430" s="54"/>
      <c r="D430" s="59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ht="15.75" customHeight="1">
      <c r="A431" s="54"/>
      <c r="B431" s="59"/>
      <c r="C431" s="54"/>
      <c r="D431" s="59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ht="15.75" customHeight="1">
      <c r="A432" s="54"/>
      <c r="B432" s="59"/>
      <c r="C432" s="54"/>
      <c r="D432" s="59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ht="15.75" customHeight="1">
      <c r="A433" s="54"/>
      <c r="B433" s="59"/>
      <c r="C433" s="54"/>
      <c r="D433" s="59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ht="15.75" customHeight="1">
      <c r="A434" s="54"/>
      <c r="B434" s="59"/>
      <c r="C434" s="54"/>
      <c r="D434" s="59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ht="15.75" customHeight="1">
      <c r="A435" s="54"/>
      <c r="B435" s="59"/>
      <c r="C435" s="54"/>
      <c r="D435" s="59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ht="15.75" customHeight="1">
      <c r="A436" s="54"/>
      <c r="B436" s="59"/>
      <c r="C436" s="54"/>
      <c r="D436" s="59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ht="15.75" customHeight="1">
      <c r="A437" s="54"/>
      <c r="B437" s="59"/>
      <c r="C437" s="54"/>
      <c r="D437" s="59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ht="15.75" customHeight="1">
      <c r="A438" s="54"/>
      <c r="B438" s="59"/>
      <c r="C438" s="54"/>
      <c r="D438" s="59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ht="15.75" customHeight="1">
      <c r="A439" s="54"/>
      <c r="B439" s="59"/>
      <c r="C439" s="54"/>
      <c r="D439" s="59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ht="15.75" customHeight="1">
      <c r="A440" s="54"/>
      <c r="B440" s="59"/>
      <c r="C440" s="54"/>
      <c r="D440" s="59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ht="15.75" customHeight="1">
      <c r="A441" s="54"/>
      <c r="B441" s="59"/>
      <c r="C441" s="54"/>
      <c r="D441" s="59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ht="15.75" customHeight="1">
      <c r="A442" s="54"/>
      <c r="B442" s="59"/>
      <c r="C442" s="54"/>
      <c r="D442" s="59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ht="15.75" customHeight="1">
      <c r="A443" s="54"/>
      <c r="B443" s="59"/>
      <c r="C443" s="54"/>
      <c r="D443" s="59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ht="15.75" customHeight="1">
      <c r="A444" s="54"/>
      <c r="B444" s="59"/>
      <c r="C444" s="54"/>
      <c r="D444" s="59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ht="15.75" customHeight="1">
      <c r="A445" s="54"/>
      <c r="B445" s="59"/>
      <c r="C445" s="54"/>
      <c r="D445" s="59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ht="15.75" customHeight="1">
      <c r="A446" s="54"/>
      <c r="B446" s="59"/>
      <c r="C446" s="54"/>
      <c r="D446" s="59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ht="15.75" customHeight="1">
      <c r="A447" s="54"/>
      <c r="B447" s="59"/>
      <c r="C447" s="54"/>
      <c r="D447" s="59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ht="15.75" customHeight="1">
      <c r="A448" s="54"/>
      <c r="B448" s="59"/>
      <c r="C448" s="54"/>
      <c r="D448" s="59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ht="15.75" customHeight="1">
      <c r="A449" s="54"/>
      <c r="B449" s="59"/>
      <c r="C449" s="54"/>
      <c r="D449" s="59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ht="15.75" customHeight="1">
      <c r="A450" s="54"/>
      <c r="B450" s="59"/>
      <c r="C450" s="54"/>
      <c r="D450" s="59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ht="15.75" customHeight="1">
      <c r="A451" s="54"/>
      <c r="B451" s="59"/>
      <c r="C451" s="54"/>
      <c r="D451" s="59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ht="15.75" customHeight="1">
      <c r="A452" s="54"/>
      <c r="B452" s="59"/>
      <c r="C452" s="54"/>
      <c r="D452" s="59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ht="15.75" customHeight="1">
      <c r="A453" s="54"/>
      <c r="B453" s="59"/>
      <c r="C453" s="54"/>
      <c r="D453" s="59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ht="15.75" customHeight="1">
      <c r="A454" s="54"/>
      <c r="B454" s="59"/>
      <c r="C454" s="54"/>
      <c r="D454" s="59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ht="15.75" customHeight="1">
      <c r="A455" s="54"/>
      <c r="B455" s="59"/>
      <c r="C455" s="54"/>
      <c r="D455" s="59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ht="15.75" customHeight="1">
      <c r="A456" s="54"/>
      <c r="B456" s="59"/>
      <c r="C456" s="54"/>
      <c r="D456" s="59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ht="15.75" customHeight="1">
      <c r="A457" s="54"/>
      <c r="B457" s="59"/>
      <c r="C457" s="54"/>
      <c r="D457" s="59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ht="15.75" customHeight="1">
      <c r="A458" s="54"/>
      <c r="B458" s="59"/>
      <c r="C458" s="54"/>
      <c r="D458" s="59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ht="15.75" customHeight="1">
      <c r="A459" s="54"/>
      <c r="B459" s="59"/>
      <c r="C459" s="54"/>
      <c r="D459" s="59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ht="15.75" customHeight="1">
      <c r="A460" s="54"/>
      <c r="B460" s="59"/>
      <c r="C460" s="54"/>
      <c r="D460" s="59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ht="15.75" customHeight="1">
      <c r="A461" s="54"/>
      <c r="B461" s="59"/>
      <c r="C461" s="54"/>
      <c r="D461" s="59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ht="15.75" customHeight="1">
      <c r="A462" s="54"/>
      <c r="B462" s="59"/>
      <c r="C462" s="54"/>
      <c r="D462" s="59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ht="15.75" customHeight="1">
      <c r="A463" s="54"/>
      <c r="B463" s="59"/>
      <c r="C463" s="54"/>
      <c r="D463" s="59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ht="15.75" customHeight="1">
      <c r="A464" s="54"/>
      <c r="B464" s="59"/>
      <c r="C464" s="54"/>
      <c r="D464" s="59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ht="15.75" customHeight="1">
      <c r="A465" s="54"/>
      <c r="B465" s="59"/>
      <c r="C465" s="54"/>
      <c r="D465" s="59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ht="15.75" customHeight="1">
      <c r="A466" s="54"/>
      <c r="B466" s="59"/>
      <c r="C466" s="54"/>
      <c r="D466" s="59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ht="15.75" customHeight="1">
      <c r="A467" s="54"/>
      <c r="B467" s="59"/>
      <c r="C467" s="54"/>
      <c r="D467" s="59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ht="15.75" customHeight="1">
      <c r="A468" s="54"/>
      <c r="B468" s="59"/>
      <c r="C468" s="54"/>
      <c r="D468" s="59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ht="15.75" customHeight="1">
      <c r="A469" s="54"/>
      <c r="B469" s="59"/>
      <c r="C469" s="54"/>
      <c r="D469" s="59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ht="15.75" customHeight="1">
      <c r="A470" s="54"/>
      <c r="B470" s="59"/>
      <c r="C470" s="54"/>
      <c r="D470" s="59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ht="15.75" customHeight="1">
      <c r="A471" s="54"/>
      <c r="B471" s="59"/>
      <c r="C471" s="54"/>
      <c r="D471" s="59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ht="15.75" customHeight="1">
      <c r="A472" s="54"/>
      <c r="B472" s="59"/>
      <c r="C472" s="54"/>
      <c r="D472" s="59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ht="15.75" customHeight="1">
      <c r="A473" s="54"/>
      <c r="B473" s="59"/>
      <c r="C473" s="54"/>
      <c r="D473" s="59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ht="15.75" customHeight="1">
      <c r="A474" s="54"/>
      <c r="B474" s="59"/>
      <c r="C474" s="54"/>
      <c r="D474" s="59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ht="15.75" customHeight="1">
      <c r="A475" s="54"/>
      <c r="B475" s="59"/>
      <c r="C475" s="54"/>
      <c r="D475" s="59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ht="15.75" customHeight="1">
      <c r="A476" s="54"/>
      <c r="B476" s="59"/>
      <c r="C476" s="54"/>
      <c r="D476" s="59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ht="15.75" customHeight="1">
      <c r="A477" s="54"/>
      <c r="B477" s="59"/>
      <c r="C477" s="54"/>
      <c r="D477" s="59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ht="15.75" customHeight="1">
      <c r="A478" s="54"/>
      <c r="B478" s="59"/>
      <c r="C478" s="54"/>
      <c r="D478" s="59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ht="15.75" customHeight="1">
      <c r="A479" s="54"/>
      <c r="B479" s="59"/>
      <c r="C479" s="54"/>
      <c r="D479" s="59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ht="15.75" customHeight="1">
      <c r="A480" s="54"/>
      <c r="B480" s="59"/>
      <c r="C480" s="54"/>
      <c r="D480" s="59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ht="15.75" customHeight="1">
      <c r="A481" s="54"/>
      <c r="B481" s="59"/>
      <c r="C481" s="54"/>
      <c r="D481" s="59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ht="15.75" customHeight="1">
      <c r="A482" s="54"/>
      <c r="B482" s="59"/>
      <c r="C482" s="54"/>
      <c r="D482" s="59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ht="15.75" customHeight="1">
      <c r="A483" s="54"/>
      <c r="B483" s="59"/>
      <c r="C483" s="54"/>
      <c r="D483" s="59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ht="15.75" customHeight="1">
      <c r="A484" s="54"/>
      <c r="B484" s="59"/>
      <c r="C484" s="54"/>
      <c r="D484" s="59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ht="15.75" customHeight="1">
      <c r="A485" s="54"/>
      <c r="B485" s="59"/>
      <c r="C485" s="54"/>
      <c r="D485" s="59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ht="15.75" customHeight="1">
      <c r="A486" s="54"/>
      <c r="B486" s="59"/>
      <c r="C486" s="54"/>
      <c r="D486" s="59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ht="15.75" customHeight="1">
      <c r="A487" s="54"/>
      <c r="B487" s="59"/>
      <c r="C487" s="54"/>
      <c r="D487" s="59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ht="15.75" customHeight="1">
      <c r="A488" s="54"/>
      <c r="B488" s="59"/>
      <c r="C488" s="54"/>
      <c r="D488" s="59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ht="15.75" customHeight="1">
      <c r="A489" s="54"/>
      <c r="B489" s="59"/>
      <c r="C489" s="54"/>
      <c r="D489" s="59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ht="15.75" customHeight="1">
      <c r="A490" s="54"/>
      <c r="B490" s="59"/>
      <c r="C490" s="54"/>
      <c r="D490" s="59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ht="15.75" customHeight="1">
      <c r="A491" s="54"/>
      <c r="B491" s="59"/>
      <c r="C491" s="54"/>
      <c r="D491" s="59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ht="15.75" customHeight="1">
      <c r="A492" s="54"/>
      <c r="B492" s="59"/>
      <c r="C492" s="54"/>
      <c r="D492" s="59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ht="15.75" customHeight="1">
      <c r="A493" s="54"/>
      <c r="B493" s="59"/>
      <c r="C493" s="54"/>
      <c r="D493" s="59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ht="15.75" customHeight="1">
      <c r="A494" s="54"/>
      <c r="B494" s="59"/>
      <c r="C494" s="54"/>
      <c r="D494" s="59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ht="15.75" customHeight="1">
      <c r="A495" s="54"/>
      <c r="B495" s="59"/>
      <c r="C495" s="54"/>
      <c r="D495" s="59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ht="15.75" customHeight="1">
      <c r="A496" s="54"/>
      <c r="B496" s="59"/>
      <c r="C496" s="54"/>
      <c r="D496" s="59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ht="15.75" customHeight="1">
      <c r="A497" s="54"/>
      <c r="B497" s="59"/>
      <c r="C497" s="54"/>
      <c r="D497" s="59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ht="15.75" customHeight="1">
      <c r="A498" s="54"/>
      <c r="B498" s="59"/>
      <c r="C498" s="54"/>
      <c r="D498" s="59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ht="15.75" customHeight="1">
      <c r="A499" s="54"/>
      <c r="B499" s="59"/>
      <c r="C499" s="54"/>
      <c r="D499" s="59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ht="15.75" customHeight="1">
      <c r="A500" s="54"/>
      <c r="B500" s="59"/>
      <c r="C500" s="54"/>
      <c r="D500" s="59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ht="15.75" customHeight="1">
      <c r="A501" s="54"/>
      <c r="B501" s="59"/>
      <c r="C501" s="54"/>
      <c r="D501" s="59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ht="15.75" customHeight="1">
      <c r="A502" s="54"/>
      <c r="B502" s="59"/>
      <c r="C502" s="54"/>
      <c r="D502" s="59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ht="15.75" customHeight="1">
      <c r="A503" s="54"/>
      <c r="B503" s="59"/>
      <c r="C503" s="54"/>
      <c r="D503" s="59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ht="15.75" customHeight="1">
      <c r="A504" s="54"/>
      <c r="B504" s="59"/>
      <c r="C504" s="54"/>
      <c r="D504" s="59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ht="15.75" customHeight="1">
      <c r="A505" s="54"/>
      <c r="B505" s="59"/>
      <c r="C505" s="54"/>
      <c r="D505" s="59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ht="15.75" customHeight="1">
      <c r="A506" s="54"/>
      <c r="B506" s="59"/>
      <c r="C506" s="54"/>
      <c r="D506" s="59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ht="15.75" customHeight="1">
      <c r="A507" s="54"/>
      <c r="B507" s="59"/>
      <c r="C507" s="54"/>
      <c r="D507" s="59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ht="15.75" customHeight="1">
      <c r="A508" s="54"/>
      <c r="B508" s="59"/>
      <c r="C508" s="54"/>
      <c r="D508" s="59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ht="15.75" customHeight="1">
      <c r="A509" s="54"/>
      <c r="B509" s="59"/>
      <c r="C509" s="54"/>
      <c r="D509" s="59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ht="15.75" customHeight="1">
      <c r="A510" s="54"/>
      <c r="B510" s="59"/>
      <c r="C510" s="54"/>
      <c r="D510" s="59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ht="15.75" customHeight="1">
      <c r="A511" s="54"/>
      <c r="B511" s="59"/>
      <c r="C511" s="54"/>
      <c r="D511" s="59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ht="15.75" customHeight="1">
      <c r="A512" s="54"/>
      <c r="B512" s="59"/>
      <c r="C512" s="54"/>
      <c r="D512" s="59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ht="15.75" customHeight="1">
      <c r="A513" s="54"/>
      <c r="B513" s="59"/>
      <c r="C513" s="54"/>
      <c r="D513" s="59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ht="15.75" customHeight="1">
      <c r="A514" s="54"/>
      <c r="B514" s="59"/>
      <c r="C514" s="54"/>
      <c r="D514" s="59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ht="15.75" customHeight="1">
      <c r="A515" s="54"/>
      <c r="B515" s="59"/>
      <c r="C515" s="54"/>
      <c r="D515" s="59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ht="15.75" customHeight="1">
      <c r="A516" s="54"/>
      <c r="B516" s="59"/>
      <c r="C516" s="54"/>
      <c r="D516" s="59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ht="15.75" customHeight="1">
      <c r="A517" s="54"/>
      <c r="B517" s="59"/>
      <c r="C517" s="54"/>
      <c r="D517" s="59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ht="15.75" customHeight="1">
      <c r="A518" s="54"/>
      <c r="B518" s="59"/>
      <c r="C518" s="54"/>
      <c r="D518" s="59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ht="15.75" customHeight="1">
      <c r="A519" s="54"/>
      <c r="B519" s="59"/>
      <c r="C519" s="54"/>
      <c r="D519" s="59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ht="15.75" customHeight="1">
      <c r="A520" s="54"/>
      <c r="B520" s="59"/>
      <c r="C520" s="54"/>
      <c r="D520" s="59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ht="15.75" customHeight="1">
      <c r="A521" s="54"/>
      <c r="B521" s="59"/>
      <c r="C521" s="54"/>
      <c r="D521" s="59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ht="15.75" customHeight="1">
      <c r="A522" s="54"/>
      <c r="B522" s="59"/>
      <c r="C522" s="54"/>
      <c r="D522" s="59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ht="15.75" customHeight="1">
      <c r="A523" s="54"/>
      <c r="B523" s="59"/>
      <c r="C523" s="54"/>
      <c r="D523" s="59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ht="15.75" customHeight="1">
      <c r="A524" s="54"/>
      <c r="B524" s="59"/>
      <c r="C524" s="54"/>
      <c r="D524" s="59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ht="15.75" customHeight="1">
      <c r="A525" s="54"/>
      <c r="B525" s="59"/>
      <c r="C525" s="54"/>
      <c r="D525" s="59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ht="15.75" customHeight="1">
      <c r="A526" s="54"/>
      <c r="B526" s="59"/>
      <c r="C526" s="54"/>
      <c r="D526" s="59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ht="15.75" customHeight="1">
      <c r="A527" s="54"/>
      <c r="B527" s="59"/>
      <c r="C527" s="54"/>
      <c r="D527" s="59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ht="15.75" customHeight="1">
      <c r="A528" s="54"/>
      <c r="B528" s="59"/>
      <c r="C528" s="54"/>
      <c r="D528" s="59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ht="15.75" customHeight="1">
      <c r="A529" s="54"/>
      <c r="B529" s="59"/>
      <c r="C529" s="54"/>
      <c r="D529" s="59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ht="15.75" customHeight="1">
      <c r="A530" s="54"/>
      <c r="B530" s="59"/>
      <c r="C530" s="54"/>
      <c r="D530" s="59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ht="15.75" customHeight="1">
      <c r="A531" s="54"/>
      <c r="B531" s="59"/>
      <c r="C531" s="54"/>
      <c r="D531" s="59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ht="15.75" customHeight="1">
      <c r="A532" s="54"/>
      <c r="B532" s="59"/>
      <c r="C532" s="54"/>
      <c r="D532" s="59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ht="15.75" customHeight="1">
      <c r="A533" s="54"/>
      <c r="B533" s="59"/>
      <c r="C533" s="54"/>
      <c r="D533" s="59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ht="15.75" customHeight="1">
      <c r="A534" s="54"/>
      <c r="B534" s="59"/>
      <c r="C534" s="54"/>
      <c r="D534" s="59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ht="15.75" customHeight="1">
      <c r="A535" s="54"/>
      <c r="B535" s="59"/>
      <c r="C535" s="54"/>
      <c r="D535" s="59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ht="15.75" customHeight="1">
      <c r="A536" s="54"/>
      <c r="B536" s="59"/>
      <c r="C536" s="54"/>
      <c r="D536" s="59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ht="15.75" customHeight="1">
      <c r="A537" s="54"/>
      <c r="B537" s="59"/>
      <c r="C537" s="54"/>
      <c r="D537" s="59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ht="15.75" customHeight="1">
      <c r="A538" s="54"/>
      <c r="B538" s="59"/>
      <c r="C538" s="54"/>
      <c r="D538" s="59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ht="15.75" customHeight="1">
      <c r="A539" s="54"/>
      <c r="B539" s="59"/>
      <c r="C539" s="54"/>
      <c r="D539" s="59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ht="15.75" customHeight="1">
      <c r="A540" s="54"/>
      <c r="B540" s="59"/>
      <c r="C540" s="54"/>
      <c r="D540" s="59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ht="15.75" customHeight="1">
      <c r="A541" s="54"/>
      <c r="B541" s="59"/>
      <c r="C541" s="54"/>
      <c r="D541" s="59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ht="15.75" customHeight="1">
      <c r="A542" s="54"/>
      <c r="B542" s="59"/>
      <c r="C542" s="54"/>
      <c r="D542" s="59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ht="15.75" customHeight="1">
      <c r="A543" s="54"/>
      <c r="B543" s="59"/>
      <c r="C543" s="54"/>
      <c r="D543" s="59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ht="15.75" customHeight="1">
      <c r="A544" s="54"/>
      <c r="B544" s="59"/>
      <c r="C544" s="54"/>
      <c r="D544" s="59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ht="15.75" customHeight="1">
      <c r="A545" s="54"/>
      <c r="B545" s="59"/>
      <c r="C545" s="54"/>
      <c r="D545" s="59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ht="15.75" customHeight="1">
      <c r="A546" s="54"/>
      <c r="B546" s="59"/>
      <c r="C546" s="54"/>
      <c r="D546" s="59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ht="15.75" customHeight="1">
      <c r="A547" s="54"/>
      <c r="B547" s="59"/>
      <c r="C547" s="54"/>
      <c r="D547" s="59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ht="15.75" customHeight="1">
      <c r="A548" s="54"/>
      <c r="B548" s="59"/>
      <c r="C548" s="54"/>
      <c r="D548" s="59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ht="15.75" customHeight="1">
      <c r="A549" s="54"/>
      <c r="B549" s="59"/>
      <c r="C549" s="54"/>
      <c r="D549" s="59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ht="15.75" customHeight="1">
      <c r="A550" s="54"/>
      <c r="B550" s="59"/>
      <c r="C550" s="54"/>
      <c r="D550" s="59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ht="15.75" customHeight="1">
      <c r="A551" s="54"/>
      <c r="B551" s="59"/>
      <c r="C551" s="54"/>
      <c r="D551" s="59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ht="15.75" customHeight="1">
      <c r="A552" s="54"/>
      <c r="B552" s="59"/>
      <c r="C552" s="54"/>
      <c r="D552" s="59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ht="15.75" customHeight="1">
      <c r="A553" s="54"/>
      <c r="B553" s="59"/>
      <c r="C553" s="54"/>
      <c r="D553" s="59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ht="15.75" customHeight="1">
      <c r="A554" s="54"/>
      <c r="B554" s="59"/>
      <c r="C554" s="54"/>
      <c r="D554" s="59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ht="15.75" customHeight="1">
      <c r="A555" s="54"/>
      <c r="B555" s="59"/>
      <c r="C555" s="54"/>
      <c r="D555" s="59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ht="15.75" customHeight="1">
      <c r="A556" s="54"/>
      <c r="B556" s="59"/>
      <c r="C556" s="54"/>
      <c r="D556" s="59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ht="15.75" customHeight="1">
      <c r="A557" s="54"/>
      <c r="B557" s="59"/>
      <c r="C557" s="54"/>
      <c r="D557" s="59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ht="15.75" customHeight="1">
      <c r="A558" s="54"/>
      <c r="B558" s="59"/>
      <c r="C558" s="54"/>
      <c r="D558" s="59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ht="15.75" customHeight="1">
      <c r="A559" s="54"/>
      <c r="B559" s="59"/>
      <c r="C559" s="54"/>
      <c r="D559" s="59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ht="15.75" customHeight="1">
      <c r="A560" s="54"/>
      <c r="B560" s="59"/>
      <c r="C560" s="54"/>
      <c r="D560" s="59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ht="15.75" customHeight="1">
      <c r="A561" s="54"/>
      <c r="B561" s="59"/>
      <c r="C561" s="54"/>
      <c r="D561" s="59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ht="15.75" customHeight="1">
      <c r="A562" s="54"/>
      <c r="B562" s="59"/>
      <c r="C562" s="54"/>
      <c r="D562" s="59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ht="15.75" customHeight="1">
      <c r="A563" s="54"/>
      <c r="B563" s="59"/>
      <c r="C563" s="54"/>
      <c r="D563" s="59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ht="15.75" customHeight="1">
      <c r="A564" s="54"/>
      <c r="B564" s="59"/>
      <c r="C564" s="54"/>
      <c r="D564" s="59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ht="15.75" customHeight="1">
      <c r="A565" s="54"/>
      <c r="B565" s="59"/>
      <c r="C565" s="54"/>
      <c r="D565" s="59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ht="15.75" customHeight="1">
      <c r="A566" s="54"/>
      <c r="B566" s="59"/>
      <c r="C566" s="54"/>
      <c r="D566" s="59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ht="15.75" customHeight="1">
      <c r="A567" s="54"/>
      <c r="B567" s="59"/>
      <c r="C567" s="54"/>
      <c r="D567" s="59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ht="15.75" customHeight="1">
      <c r="A568" s="54"/>
      <c r="B568" s="59"/>
      <c r="C568" s="54"/>
      <c r="D568" s="59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ht="15.75" customHeight="1">
      <c r="A569" s="54"/>
      <c r="B569" s="59"/>
      <c r="C569" s="54"/>
      <c r="D569" s="59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ht="15.75" customHeight="1">
      <c r="A570" s="54"/>
      <c r="B570" s="59"/>
      <c r="C570" s="54"/>
      <c r="D570" s="59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ht="15.75" customHeight="1">
      <c r="A571" s="54"/>
      <c r="B571" s="59"/>
      <c r="C571" s="54"/>
      <c r="D571" s="59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ht="15.75" customHeight="1">
      <c r="A572" s="54"/>
      <c r="B572" s="59"/>
      <c r="C572" s="54"/>
      <c r="D572" s="59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ht="15.75" customHeight="1">
      <c r="A573" s="54"/>
      <c r="B573" s="59"/>
      <c r="C573" s="54"/>
      <c r="D573" s="59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ht="15.75" customHeight="1">
      <c r="A574" s="54"/>
      <c r="B574" s="59"/>
      <c r="C574" s="54"/>
      <c r="D574" s="59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ht="15.75" customHeight="1">
      <c r="A575" s="54"/>
      <c r="B575" s="59"/>
      <c r="C575" s="54"/>
      <c r="D575" s="59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ht="15.75" customHeight="1">
      <c r="A576" s="54"/>
      <c r="B576" s="59"/>
      <c r="C576" s="54"/>
      <c r="D576" s="59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ht="15.75" customHeight="1">
      <c r="A577" s="54"/>
      <c r="B577" s="59"/>
      <c r="C577" s="54"/>
      <c r="D577" s="59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ht="15.75" customHeight="1">
      <c r="A578" s="54"/>
      <c r="B578" s="59"/>
      <c r="C578" s="54"/>
      <c r="D578" s="59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ht="15.75" customHeight="1">
      <c r="A579" s="54"/>
      <c r="B579" s="59"/>
      <c r="C579" s="54"/>
      <c r="D579" s="59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ht="15.75" customHeight="1">
      <c r="A580" s="54"/>
      <c r="B580" s="59"/>
      <c r="C580" s="54"/>
      <c r="D580" s="59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ht="15.75" customHeight="1">
      <c r="A581" s="54"/>
      <c r="B581" s="59"/>
      <c r="C581" s="54"/>
      <c r="D581" s="59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ht="15.75" customHeight="1">
      <c r="A582" s="54"/>
      <c r="B582" s="59"/>
      <c r="C582" s="54"/>
      <c r="D582" s="59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ht="15.75" customHeight="1">
      <c r="A583" s="54"/>
      <c r="B583" s="59"/>
      <c r="C583" s="54"/>
      <c r="D583" s="59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ht="15.75" customHeight="1">
      <c r="A584" s="54"/>
      <c r="B584" s="59"/>
      <c r="C584" s="54"/>
      <c r="D584" s="59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ht="15.75" customHeight="1">
      <c r="A585" s="54"/>
      <c r="B585" s="59"/>
      <c r="C585" s="54"/>
      <c r="D585" s="59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ht="15.75" customHeight="1">
      <c r="A586" s="54"/>
      <c r="B586" s="59"/>
      <c r="C586" s="54"/>
      <c r="D586" s="59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ht="15.75" customHeight="1">
      <c r="A587" s="54"/>
      <c r="B587" s="59"/>
      <c r="C587" s="54"/>
      <c r="D587" s="59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ht="15.75" customHeight="1">
      <c r="A588" s="54"/>
      <c r="B588" s="59"/>
      <c r="C588" s="54"/>
      <c r="D588" s="59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ht="15.75" customHeight="1">
      <c r="A589" s="54"/>
      <c r="B589" s="59"/>
      <c r="C589" s="54"/>
      <c r="D589" s="59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ht="15.75" customHeight="1">
      <c r="A590" s="54"/>
      <c r="B590" s="59"/>
      <c r="C590" s="54"/>
      <c r="D590" s="59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ht="15.75" customHeight="1">
      <c r="A591" s="54"/>
      <c r="B591" s="59"/>
      <c r="C591" s="54"/>
      <c r="D591" s="59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ht="15.75" customHeight="1">
      <c r="A592" s="54"/>
      <c r="B592" s="59"/>
      <c r="C592" s="54"/>
      <c r="D592" s="59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ht="15.75" customHeight="1">
      <c r="A593" s="54"/>
      <c r="B593" s="59"/>
      <c r="C593" s="54"/>
      <c r="D593" s="59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ht="15.75" customHeight="1">
      <c r="A594" s="54"/>
      <c r="B594" s="59"/>
      <c r="C594" s="54"/>
      <c r="D594" s="59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ht="15.75" customHeight="1">
      <c r="A595" s="54"/>
      <c r="B595" s="59"/>
      <c r="C595" s="54"/>
      <c r="D595" s="59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ht="15.75" customHeight="1">
      <c r="A596" s="54"/>
      <c r="B596" s="59"/>
      <c r="C596" s="54"/>
      <c r="D596" s="59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ht="15.75" customHeight="1">
      <c r="A597" s="54"/>
      <c r="B597" s="59"/>
      <c r="C597" s="54"/>
      <c r="D597" s="59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ht="15.75" customHeight="1">
      <c r="A598" s="54"/>
      <c r="B598" s="59"/>
      <c r="C598" s="54"/>
      <c r="D598" s="59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ht="15.75" customHeight="1">
      <c r="A599" s="54"/>
      <c r="B599" s="59"/>
      <c r="C599" s="54"/>
      <c r="D599" s="59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ht="15.75" customHeight="1">
      <c r="A600" s="54"/>
      <c r="B600" s="59"/>
      <c r="C600" s="54"/>
      <c r="D600" s="59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ht="15.75" customHeight="1">
      <c r="A601" s="54"/>
      <c r="B601" s="59"/>
      <c r="C601" s="54"/>
      <c r="D601" s="59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ht="15.75" customHeight="1">
      <c r="A602" s="54"/>
      <c r="B602" s="59"/>
      <c r="C602" s="54"/>
      <c r="D602" s="59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ht="15.75" customHeight="1">
      <c r="A603" s="54"/>
      <c r="B603" s="59"/>
      <c r="C603" s="54"/>
      <c r="D603" s="59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ht="15.75" customHeight="1">
      <c r="A604" s="54"/>
      <c r="B604" s="59"/>
      <c r="C604" s="54"/>
      <c r="D604" s="59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ht="15.75" customHeight="1">
      <c r="A605" s="54"/>
      <c r="B605" s="59"/>
      <c r="C605" s="54"/>
      <c r="D605" s="59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ht="15.75" customHeight="1">
      <c r="A606" s="54"/>
      <c r="B606" s="59"/>
      <c r="C606" s="54"/>
      <c r="D606" s="59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ht="15.75" customHeight="1">
      <c r="A607" s="54"/>
      <c r="B607" s="59"/>
      <c r="C607" s="54"/>
      <c r="D607" s="59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ht="15.75" customHeight="1">
      <c r="A608" s="54"/>
      <c r="B608" s="59"/>
      <c r="C608" s="54"/>
      <c r="D608" s="59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ht="15.75" customHeight="1">
      <c r="A609" s="54"/>
      <c r="B609" s="59"/>
      <c r="C609" s="54"/>
      <c r="D609" s="59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ht="15.75" customHeight="1">
      <c r="A610" s="54"/>
      <c r="B610" s="59"/>
      <c r="C610" s="54"/>
      <c r="D610" s="59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ht="15.75" customHeight="1">
      <c r="A611" s="54"/>
      <c r="B611" s="59"/>
      <c r="C611" s="54"/>
      <c r="D611" s="59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ht="15.75" customHeight="1">
      <c r="A612" s="54"/>
      <c r="B612" s="59"/>
      <c r="C612" s="54"/>
      <c r="D612" s="59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ht="15.75" customHeight="1">
      <c r="A613" s="54"/>
      <c r="B613" s="59"/>
      <c r="C613" s="54"/>
      <c r="D613" s="59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ht="15.75" customHeight="1">
      <c r="A614" s="54"/>
      <c r="B614" s="59"/>
      <c r="C614" s="54"/>
      <c r="D614" s="59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ht="15.75" customHeight="1">
      <c r="A615" s="54"/>
      <c r="B615" s="59"/>
      <c r="C615" s="54"/>
      <c r="D615" s="59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ht="15.75" customHeight="1">
      <c r="A616" s="54"/>
      <c r="B616" s="59"/>
      <c r="C616" s="54"/>
      <c r="D616" s="59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ht="15.75" customHeight="1">
      <c r="A617" s="54"/>
      <c r="B617" s="59"/>
      <c r="C617" s="54"/>
      <c r="D617" s="59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ht="15.75" customHeight="1">
      <c r="A618" s="54"/>
      <c r="B618" s="59"/>
      <c r="C618" s="54"/>
      <c r="D618" s="59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ht="15.75" customHeight="1">
      <c r="A619" s="54"/>
      <c r="B619" s="59"/>
      <c r="C619" s="54"/>
      <c r="D619" s="59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ht="15.75" customHeight="1">
      <c r="A620" s="54"/>
      <c r="B620" s="59"/>
      <c r="C620" s="54"/>
      <c r="D620" s="59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ht="15.75" customHeight="1">
      <c r="A621" s="54"/>
      <c r="B621" s="59"/>
      <c r="C621" s="54"/>
      <c r="D621" s="59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ht="15.75" customHeight="1">
      <c r="A622" s="54"/>
      <c r="B622" s="59"/>
      <c r="C622" s="54"/>
      <c r="D622" s="59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ht="15.75" customHeight="1">
      <c r="A623" s="54"/>
      <c r="B623" s="59"/>
      <c r="C623" s="54"/>
      <c r="D623" s="59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ht="15.75" customHeight="1">
      <c r="A624" s="54"/>
      <c r="B624" s="59"/>
      <c r="C624" s="54"/>
      <c r="D624" s="59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ht="15.75" customHeight="1">
      <c r="A625" s="54"/>
      <c r="B625" s="59"/>
      <c r="C625" s="54"/>
      <c r="D625" s="59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ht="15.75" customHeight="1">
      <c r="A626" s="54"/>
      <c r="B626" s="59"/>
      <c r="C626" s="54"/>
      <c r="D626" s="59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ht="15.75" customHeight="1">
      <c r="A627" s="54"/>
      <c r="B627" s="59"/>
      <c r="C627" s="54"/>
      <c r="D627" s="59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ht="15.75" customHeight="1">
      <c r="A628" s="54"/>
      <c r="B628" s="59"/>
      <c r="C628" s="54"/>
      <c r="D628" s="59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ht="15.75" customHeight="1">
      <c r="A629" s="54"/>
      <c r="B629" s="59"/>
      <c r="C629" s="54"/>
      <c r="D629" s="59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ht="15.75" customHeight="1">
      <c r="A630" s="54"/>
      <c r="B630" s="59"/>
      <c r="C630" s="54"/>
      <c r="D630" s="59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ht="15.75" customHeight="1">
      <c r="A631" s="54"/>
      <c r="B631" s="59"/>
      <c r="C631" s="54"/>
      <c r="D631" s="59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ht="15.75" customHeight="1">
      <c r="A632" s="54"/>
      <c r="B632" s="59"/>
      <c r="C632" s="54"/>
      <c r="D632" s="59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ht="15.75" customHeight="1">
      <c r="A633" s="54"/>
      <c r="B633" s="59"/>
      <c r="C633" s="54"/>
      <c r="D633" s="59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ht="15.75" customHeight="1">
      <c r="A634" s="54"/>
      <c r="B634" s="59"/>
      <c r="C634" s="54"/>
      <c r="D634" s="59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ht="15.75" customHeight="1">
      <c r="A635" s="54"/>
      <c r="B635" s="59"/>
      <c r="C635" s="54"/>
      <c r="D635" s="59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ht="15.75" customHeight="1">
      <c r="A636" s="54"/>
      <c r="B636" s="59"/>
      <c r="C636" s="54"/>
      <c r="D636" s="59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ht="15.75" customHeight="1">
      <c r="A637" s="54"/>
      <c r="B637" s="59"/>
      <c r="C637" s="54"/>
      <c r="D637" s="59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ht="15.75" customHeight="1">
      <c r="A638" s="54"/>
      <c r="B638" s="59"/>
      <c r="C638" s="54"/>
      <c r="D638" s="59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ht="15.75" customHeight="1">
      <c r="A639" s="54"/>
      <c r="B639" s="59"/>
      <c r="C639" s="54"/>
      <c r="D639" s="59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ht="15.75" customHeight="1">
      <c r="A640" s="54"/>
      <c r="B640" s="59"/>
      <c r="C640" s="54"/>
      <c r="D640" s="59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ht="15.75" customHeight="1">
      <c r="A641" s="54"/>
      <c r="B641" s="59"/>
      <c r="C641" s="54"/>
      <c r="D641" s="59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ht="15.75" customHeight="1">
      <c r="A642" s="54"/>
      <c r="B642" s="59"/>
      <c r="C642" s="54"/>
      <c r="D642" s="59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ht="15.75" customHeight="1">
      <c r="A643" s="54"/>
      <c r="B643" s="59"/>
      <c r="C643" s="54"/>
      <c r="D643" s="59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ht="15.75" customHeight="1">
      <c r="A644" s="54"/>
      <c r="B644" s="59"/>
      <c r="C644" s="54"/>
      <c r="D644" s="59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ht="15.75" customHeight="1">
      <c r="A645" s="54"/>
      <c r="B645" s="59"/>
      <c r="C645" s="54"/>
      <c r="D645" s="59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ht="15.75" customHeight="1">
      <c r="A646" s="54"/>
      <c r="B646" s="59"/>
      <c r="C646" s="54"/>
      <c r="D646" s="59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ht="15.75" customHeight="1">
      <c r="A647" s="54"/>
      <c r="B647" s="59"/>
      <c r="C647" s="54"/>
      <c r="D647" s="59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ht="15.75" customHeight="1">
      <c r="A648" s="54"/>
      <c r="B648" s="59"/>
      <c r="C648" s="54"/>
      <c r="D648" s="59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ht="15.75" customHeight="1">
      <c r="A649" s="54"/>
      <c r="B649" s="59"/>
      <c r="C649" s="54"/>
      <c r="D649" s="59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ht="15.75" customHeight="1">
      <c r="A650" s="54"/>
      <c r="B650" s="59"/>
      <c r="C650" s="54"/>
      <c r="D650" s="59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ht="15.75" customHeight="1">
      <c r="A651" s="54"/>
      <c r="B651" s="59"/>
      <c r="C651" s="54"/>
      <c r="D651" s="59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ht="15.75" customHeight="1">
      <c r="A652" s="54"/>
      <c r="B652" s="59"/>
      <c r="C652" s="54"/>
      <c r="D652" s="59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ht="15.75" customHeight="1">
      <c r="A653" s="54"/>
      <c r="B653" s="59"/>
      <c r="C653" s="54"/>
      <c r="D653" s="59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ht="15.75" customHeight="1">
      <c r="A654" s="54"/>
      <c r="B654" s="59"/>
      <c r="C654" s="54"/>
      <c r="D654" s="59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ht="15.75" customHeight="1">
      <c r="A655" s="54"/>
      <c r="B655" s="59"/>
      <c r="C655" s="54"/>
      <c r="D655" s="59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ht="15.75" customHeight="1">
      <c r="A656" s="54"/>
      <c r="B656" s="59"/>
      <c r="C656" s="54"/>
      <c r="D656" s="59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ht="15.75" customHeight="1">
      <c r="A657" s="54"/>
      <c r="B657" s="59"/>
      <c r="C657" s="54"/>
      <c r="D657" s="59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ht="15.75" customHeight="1">
      <c r="A658" s="54"/>
      <c r="B658" s="59"/>
      <c r="C658" s="54"/>
      <c r="D658" s="59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ht="15.75" customHeight="1">
      <c r="A659" s="54"/>
      <c r="B659" s="59"/>
      <c r="C659" s="54"/>
      <c r="D659" s="59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ht="15.75" customHeight="1">
      <c r="A660" s="54"/>
      <c r="B660" s="59"/>
      <c r="C660" s="54"/>
      <c r="D660" s="59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ht="15.75" customHeight="1">
      <c r="A661" s="54"/>
      <c r="B661" s="59"/>
      <c r="C661" s="54"/>
      <c r="D661" s="59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ht="15.75" customHeight="1">
      <c r="A662" s="54"/>
      <c r="B662" s="59"/>
      <c r="C662" s="54"/>
      <c r="D662" s="59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ht="15.75" customHeight="1">
      <c r="A663" s="54"/>
      <c r="B663" s="59"/>
      <c r="C663" s="54"/>
      <c r="D663" s="59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ht="15.75" customHeight="1">
      <c r="A664" s="54"/>
      <c r="B664" s="59"/>
      <c r="C664" s="54"/>
      <c r="D664" s="59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ht="15.75" customHeight="1">
      <c r="A665" s="54"/>
      <c r="B665" s="59"/>
      <c r="C665" s="54"/>
      <c r="D665" s="59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ht="15.75" customHeight="1">
      <c r="A666" s="54"/>
      <c r="B666" s="59"/>
      <c r="C666" s="54"/>
      <c r="D666" s="59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ht="15.75" customHeight="1">
      <c r="A667" s="54"/>
      <c r="B667" s="59"/>
      <c r="C667" s="54"/>
      <c r="D667" s="59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ht="15.75" customHeight="1">
      <c r="A668" s="54"/>
      <c r="B668" s="59"/>
      <c r="C668" s="54"/>
      <c r="D668" s="59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ht="15.75" customHeight="1">
      <c r="A669" s="54"/>
      <c r="B669" s="59"/>
      <c r="C669" s="54"/>
      <c r="D669" s="59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ht="15.75" customHeight="1">
      <c r="A670" s="54"/>
      <c r="B670" s="59"/>
      <c r="C670" s="54"/>
      <c r="D670" s="59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ht="15.75" customHeight="1">
      <c r="A671" s="54"/>
      <c r="B671" s="59"/>
      <c r="C671" s="54"/>
      <c r="D671" s="59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ht="15.75" customHeight="1">
      <c r="A672" s="54"/>
      <c r="B672" s="59"/>
      <c r="C672" s="54"/>
      <c r="D672" s="59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ht="15.75" customHeight="1">
      <c r="A673" s="54"/>
      <c r="B673" s="59"/>
      <c r="C673" s="54"/>
      <c r="D673" s="59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ht="15.75" customHeight="1">
      <c r="A674" s="54"/>
      <c r="B674" s="59"/>
      <c r="C674" s="54"/>
      <c r="D674" s="59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ht="15.75" customHeight="1">
      <c r="A675" s="54"/>
      <c r="B675" s="59"/>
      <c r="C675" s="54"/>
      <c r="D675" s="59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ht="15.75" customHeight="1">
      <c r="A676" s="54"/>
      <c r="B676" s="59"/>
      <c r="C676" s="54"/>
      <c r="D676" s="59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ht="15.75" customHeight="1">
      <c r="A677" s="54"/>
      <c r="B677" s="59"/>
      <c r="C677" s="54"/>
      <c r="D677" s="59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ht="15.75" customHeight="1">
      <c r="A678" s="54"/>
      <c r="B678" s="59"/>
      <c r="C678" s="54"/>
      <c r="D678" s="59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ht="15.75" customHeight="1">
      <c r="A679" s="54"/>
      <c r="B679" s="59"/>
      <c r="C679" s="54"/>
      <c r="D679" s="59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ht="15.75" customHeight="1">
      <c r="A680" s="54"/>
      <c r="B680" s="59"/>
      <c r="C680" s="54"/>
      <c r="D680" s="59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ht="15.75" customHeight="1">
      <c r="A681" s="54"/>
      <c r="B681" s="59"/>
      <c r="C681" s="54"/>
      <c r="D681" s="59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ht="15.75" customHeight="1">
      <c r="A682" s="54"/>
      <c r="B682" s="59"/>
      <c r="C682" s="54"/>
      <c r="D682" s="59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ht="15.75" customHeight="1">
      <c r="A683" s="54"/>
      <c r="B683" s="59"/>
      <c r="C683" s="54"/>
      <c r="D683" s="59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ht="15.75" customHeight="1">
      <c r="A684" s="54"/>
      <c r="B684" s="59"/>
      <c r="C684" s="54"/>
      <c r="D684" s="59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ht="15.75" customHeight="1">
      <c r="A685" s="54"/>
      <c r="B685" s="59"/>
      <c r="C685" s="54"/>
      <c r="D685" s="59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ht="15.75" customHeight="1">
      <c r="A686" s="54"/>
      <c r="B686" s="59"/>
      <c r="C686" s="54"/>
      <c r="D686" s="59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ht="15.75" customHeight="1">
      <c r="A687" s="54"/>
      <c r="B687" s="59"/>
      <c r="C687" s="54"/>
      <c r="D687" s="59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ht="15.75" customHeight="1">
      <c r="A688" s="54"/>
      <c r="B688" s="59"/>
      <c r="C688" s="54"/>
      <c r="D688" s="59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ht="15.75" customHeight="1">
      <c r="A689" s="54"/>
      <c r="B689" s="59"/>
      <c r="C689" s="54"/>
      <c r="D689" s="59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ht="15.75" customHeight="1">
      <c r="A690" s="54"/>
      <c r="B690" s="59"/>
      <c r="C690" s="54"/>
      <c r="D690" s="59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ht="15.75" customHeight="1">
      <c r="A691" s="54"/>
      <c r="B691" s="59"/>
      <c r="C691" s="54"/>
      <c r="D691" s="59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ht="15.75" customHeight="1">
      <c r="A692" s="54"/>
      <c r="B692" s="59"/>
      <c r="C692" s="54"/>
      <c r="D692" s="59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ht="15.75" customHeight="1">
      <c r="A693" s="54"/>
      <c r="B693" s="59"/>
      <c r="C693" s="54"/>
      <c r="D693" s="59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ht="15.75" customHeight="1">
      <c r="A694" s="54"/>
      <c r="B694" s="59"/>
      <c r="C694" s="54"/>
      <c r="D694" s="59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ht="15.75" customHeight="1">
      <c r="A695" s="54"/>
      <c r="B695" s="59"/>
      <c r="C695" s="54"/>
      <c r="D695" s="59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ht="15.75" customHeight="1">
      <c r="A696" s="54"/>
      <c r="B696" s="59"/>
      <c r="C696" s="54"/>
      <c r="D696" s="59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ht="15.75" customHeight="1">
      <c r="A697" s="54"/>
      <c r="B697" s="59"/>
      <c r="C697" s="54"/>
      <c r="D697" s="59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ht="15.75" customHeight="1">
      <c r="A698" s="54"/>
      <c r="B698" s="59"/>
      <c r="C698" s="54"/>
      <c r="D698" s="59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ht="15.75" customHeight="1">
      <c r="A699" s="54"/>
      <c r="B699" s="59"/>
      <c r="C699" s="54"/>
      <c r="D699" s="59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ht="15.75" customHeight="1">
      <c r="A700" s="54"/>
      <c r="B700" s="59"/>
      <c r="C700" s="54"/>
      <c r="D700" s="59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ht="15.75" customHeight="1">
      <c r="A701" s="54"/>
      <c r="B701" s="59"/>
      <c r="C701" s="54"/>
      <c r="D701" s="59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ht="15.75" customHeight="1">
      <c r="A702" s="54"/>
      <c r="B702" s="59"/>
      <c r="C702" s="54"/>
      <c r="D702" s="59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ht="15.75" customHeight="1">
      <c r="A703" s="54"/>
      <c r="B703" s="59"/>
      <c r="C703" s="54"/>
      <c r="D703" s="59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ht="15.75" customHeight="1">
      <c r="A704" s="54"/>
      <c r="B704" s="59"/>
      <c r="C704" s="54"/>
      <c r="D704" s="59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ht="15.75" customHeight="1">
      <c r="A705" s="54"/>
      <c r="B705" s="59"/>
      <c r="C705" s="54"/>
      <c r="D705" s="59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ht="15.75" customHeight="1">
      <c r="A706" s="54"/>
      <c r="B706" s="59"/>
      <c r="C706" s="54"/>
      <c r="D706" s="59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ht="15.75" customHeight="1">
      <c r="A707" s="54"/>
      <c r="B707" s="59"/>
      <c r="C707" s="54"/>
      <c r="D707" s="59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ht="15.75" customHeight="1">
      <c r="A708" s="54"/>
      <c r="B708" s="59"/>
      <c r="C708" s="54"/>
      <c r="D708" s="59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ht="15.75" customHeight="1">
      <c r="A709" s="54"/>
      <c r="B709" s="59"/>
      <c r="C709" s="54"/>
      <c r="D709" s="59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ht="15.75" customHeight="1">
      <c r="A710" s="54"/>
      <c r="B710" s="59"/>
      <c r="C710" s="54"/>
      <c r="D710" s="59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ht="15.75" customHeight="1">
      <c r="A711" s="54"/>
      <c r="B711" s="59"/>
      <c r="C711" s="54"/>
      <c r="D711" s="59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ht="15.75" customHeight="1">
      <c r="A712" s="54"/>
      <c r="B712" s="59"/>
      <c r="C712" s="54"/>
      <c r="D712" s="59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ht="15.75" customHeight="1">
      <c r="A713" s="54"/>
      <c r="B713" s="59"/>
      <c r="C713" s="54"/>
      <c r="D713" s="59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ht="15.75" customHeight="1">
      <c r="A714" s="54"/>
      <c r="B714" s="59"/>
      <c r="C714" s="54"/>
      <c r="D714" s="59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ht="15.75" customHeight="1">
      <c r="A715" s="54"/>
      <c r="B715" s="59"/>
      <c r="C715" s="54"/>
      <c r="D715" s="59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ht="15.75" customHeight="1">
      <c r="A716" s="54"/>
      <c r="B716" s="59"/>
      <c r="C716" s="54"/>
      <c r="D716" s="59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ht="15.75" customHeight="1">
      <c r="A717" s="54"/>
      <c r="B717" s="59"/>
      <c r="C717" s="54"/>
      <c r="D717" s="59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ht="15.75" customHeight="1">
      <c r="A718" s="54"/>
      <c r="B718" s="59"/>
      <c r="C718" s="54"/>
      <c r="D718" s="59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ht="15.75" customHeight="1">
      <c r="A719" s="54"/>
      <c r="B719" s="59"/>
      <c r="C719" s="54"/>
      <c r="D719" s="59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ht="15.75" customHeight="1">
      <c r="A720" s="54"/>
      <c r="B720" s="59"/>
      <c r="C720" s="54"/>
      <c r="D720" s="59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ht="15.75" customHeight="1">
      <c r="A721" s="54"/>
      <c r="B721" s="59"/>
      <c r="C721" s="54"/>
      <c r="D721" s="59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ht="15.75" customHeight="1">
      <c r="A722" s="54"/>
      <c r="B722" s="59"/>
      <c r="C722" s="54"/>
      <c r="D722" s="59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ht="15.75" customHeight="1">
      <c r="A723" s="54"/>
      <c r="B723" s="59"/>
      <c r="C723" s="54"/>
      <c r="D723" s="59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ht="15.75" customHeight="1">
      <c r="A724" s="54"/>
      <c r="B724" s="59"/>
      <c r="C724" s="54"/>
      <c r="D724" s="59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ht="15.75" customHeight="1">
      <c r="A725" s="54"/>
      <c r="B725" s="59"/>
      <c r="C725" s="54"/>
      <c r="D725" s="59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ht="15.75" customHeight="1">
      <c r="A726" s="54"/>
      <c r="B726" s="59"/>
      <c r="C726" s="54"/>
      <c r="D726" s="59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ht="15.75" customHeight="1">
      <c r="A727" s="54"/>
      <c r="B727" s="59"/>
      <c r="C727" s="54"/>
      <c r="D727" s="59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ht="15.75" customHeight="1">
      <c r="A728" s="54"/>
      <c r="B728" s="59"/>
      <c r="C728" s="54"/>
      <c r="D728" s="59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ht="15.75" customHeight="1">
      <c r="A729" s="54"/>
      <c r="B729" s="59"/>
      <c r="C729" s="54"/>
      <c r="D729" s="59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ht="15.75" customHeight="1">
      <c r="A730" s="54"/>
      <c r="B730" s="59"/>
      <c r="C730" s="54"/>
      <c r="D730" s="59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ht="15.75" customHeight="1">
      <c r="A731" s="54"/>
      <c r="B731" s="59"/>
      <c r="C731" s="54"/>
      <c r="D731" s="59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ht="15.75" customHeight="1">
      <c r="A732" s="54"/>
      <c r="B732" s="59"/>
      <c r="C732" s="54"/>
      <c r="D732" s="59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ht="15.75" customHeight="1">
      <c r="A733" s="54"/>
      <c r="B733" s="59"/>
      <c r="C733" s="54"/>
      <c r="D733" s="59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ht="15.75" customHeight="1">
      <c r="A734" s="54"/>
      <c r="B734" s="59"/>
      <c r="C734" s="54"/>
      <c r="D734" s="59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ht="15.75" customHeight="1">
      <c r="A735" s="54"/>
      <c r="B735" s="59"/>
      <c r="C735" s="54"/>
      <c r="D735" s="59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ht="15.75" customHeight="1">
      <c r="A736" s="54"/>
      <c r="B736" s="59"/>
      <c r="C736" s="54"/>
      <c r="D736" s="59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ht="15.75" customHeight="1">
      <c r="A737" s="54"/>
      <c r="B737" s="59"/>
      <c r="C737" s="54"/>
      <c r="D737" s="59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ht="15.75" customHeight="1">
      <c r="A738" s="54"/>
      <c r="B738" s="59"/>
      <c r="C738" s="54"/>
      <c r="D738" s="59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ht="15.75" customHeight="1">
      <c r="A739" s="54"/>
      <c r="B739" s="59"/>
      <c r="C739" s="54"/>
      <c r="D739" s="59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ht="15.75" customHeight="1">
      <c r="A740" s="54"/>
      <c r="B740" s="59"/>
      <c r="C740" s="54"/>
      <c r="D740" s="59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ht="15.75" customHeight="1">
      <c r="A741" s="54"/>
      <c r="B741" s="59"/>
      <c r="C741" s="54"/>
      <c r="D741" s="59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ht="15.75" customHeight="1">
      <c r="A742" s="54"/>
      <c r="B742" s="59"/>
      <c r="C742" s="54"/>
      <c r="D742" s="59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ht="15.75" customHeight="1">
      <c r="A743" s="54"/>
      <c r="B743" s="59"/>
      <c r="C743" s="54"/>
      <c r="D743" s="59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ht="15.75" customHeight="1">
      <c r="A744" s="54"/>
      <c r="B744" s="59"/>
      <c r="C744" s="54"/>
      <c r="D744" s="59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ht="15.75" customHeight="1">
      <c r="A745" s="54"/>
      <c r="B745" s="59"/>
      <c r="C745" s="54"/>
      <c r="D745" s="59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ht="15.75" customHeight="1">
      <c r="A746" s="54"/>
      <c r="B746" s="59"/>
      <c r="C746" s="54"/>
      <c r="D746" s="59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ht="15.75" customHeight="1">
      <c r="A747" s="54"/>
      <c r="B747" s="59"/>
      <c r="C747" s="54"/>
      <c r="D747" s="59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ht="15.75" customHeight="1">
      <c r="A748" s="54"/>
      <c r="B748" s="59"/>
      <c r="C748" s="54"/>
      <c r="D748" s="59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ht="15.75" customHeight="1">
      <c r="A749" s="54"/>
      <c r="B749" s="59"/>
      <c r="C749" s="54"/>
      <c r="D749" s="59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ht="15.75" customHeight="1">
      <c r="A750" s="54"/>
      <c r="B750" s="59"/>
      <c r="C750" s="54"/>
      <c r="D750" s="59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ht="15.75" customHeight="1">
      <c r="A751" s="54"/>
      <c r="B751" s="59"/>
      <c r="C751" s="54"/>
      <c r="D751" s="59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ht="15.75" customHeight="1">
      <c r="A752" s="54"/>
      <c r="B752" s="59"/>
      <c r="C752" s="54"/>
      <c r="D752" s="59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ht="15.75" customHeight="1">
      <c r="A753" s="54"/>
      <c r="B753" s="59"/>
      <c r="C753" s="54"/>
      <c r="D753" s="59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ht="15.75" customHeight="1">
      <c r="A754" s="54"/>
      <c r="B754" s="59"/>
      <c r="C754" s="54"/>
      <c r="D754" s="59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ht="15.75" customHeight="1">
      <c r="A755" s="54"/>
      <c r="B755" s="59"/>
      <c r="C755" s="54"/>
      <c r="D755" s="59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ht="15.75" customHeight="1">
      <c r="A756" s="54"/>
      <c r="B756" s="59"/>
      <c r="C756" s="54"/>
      <c r="D756" s="59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ht="15.75" customHeight="1">
      <c r="A757" s="54"/>
      <c r="B757" s="59"/>
      <c r="C757" s="54"/>
      <c r="D757" s="59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ht="15.75" customHeight="1">
      <c r="A758" s="54"/>
      <c r="B758" s="59"/>
      <c r="C758" s="54"/>
      <c r="D758" s="59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ht="15.75" customHeight="1">
      <c r="A759" s="54"/>
      <c r="B759" s="59"/>
      <c r="C759" s="54"/>
      <c r="D759" s="59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ht="15.75" customHeight="1">
      <c r="A760" s="54"/>
      <c r="B760" s="59"/>
      <c r="C760" s="54"/>
      <c r="D760" s="59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ht="15.75" customHeight="1">
      <c r="A761" s="54"/>
      <c r="B761" s="59"/>
      <c r="C761" s="54"/>
      <c r="D761" s="59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ht="15.75" customHeight="1">
      <c r="A762" s="54"/>
      <c r="B762" s="59"/>
      <c r="C762" s="54"/>
      <c r="D762" s="59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ht="15.75" customHeight="1">
      <c r="A763" s="54"/>
      <c r="B763" s="59"/>
      <c r="C763" s="54"/>
      <c r="D763" s="59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ht="15.75" customHeight="1">
      <c r="A764" s="54"/>
      <c r="B764" s="59"/>
      <c r="C764" s="54"/>
      <c r="D764" s="59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ht="15.75" customHeight="1">
      <c r="A765" s="54"/>
      <c r="B765" s="59"/>
      <c r="C765" s="54"/>
      <c r="D765" s="59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ht="15.75" customHeight="1">
      <c r="A766" s="54"/>
      <c r="B766" s="59"/>
      <c r="C766" s="54"/>
      <c r="D766" s="59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ht="15.75" customHeight="1">
      <c r="A767" s="54"/>
      <c r="B767" s="59"/>
      <c r="C767" s="54"/>
      <c r="D767" s="59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ht="15.75" customHeight="1">
      <c r="A768" s="54"/>
      <c r="B768" s="59"/>
      <c r="C768" s="54"/>
      <c r="D768" s="59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ht="15.75" customHeight="1">
      <c r="A769" s="54"/>
      <c r="B769" s="59"/>
      <c r="C769" s="54"/>
      <c r="D769" s="59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ht="15.75" customHeight="1">
      <c r="A770" s="54"/>
      <c r="B770" s="59"/>
      <c r="C770" s="54"/>
      <c r="D770" s="59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ht="15.75" customHeight="1">
      <c r="A771" s="54"/>
      <c r="B771" s="59"/>
      <c r="C771" s="54"/>
      <c r="D771" s="59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ht="15.75" customHeight="1">
      <c r="A772" s="54"/>
      <c r="B772" s="59"/>
      <c r="C772" s="54"/>
      <c r="D772" s="59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ht="15.75" customHeight="1">
      <c r="A773" s="54"/>
      <c r="B773" s="59"/>
      <c r="C773" s="54"/>
      <c r="D773" s="59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ht="15.75" customHeight="1">
      <c r="A774" s="54"/>
      <c r="B774" s="59"/>
      <c r="C774" s="54"/>
      <c r="D774" s="59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ht="15.75" customHeight="1">
      <c r="A775" s="54"/>
      <c r="B775" s="59"/>
      <c r="C775" s="54"/>
      <c r="D775" s="59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ht="15.75" customHeight="1">
      <c r="A776" s="54"/>
      <c r="B776" s="59"/>
      <c r="C776" s="54"/>
      <c r="D776" s="59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ht="15.75" customHeight="1">
      <c r="A777" s="54"/>
      <c r="B777" s="59"/>
      <c r="C777" s="54"/>
      <c r="D777" s="59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ht="15.75" customHeight="1">
      <c r="A778" s="54"/>
      <c r="B778" s="59"/>
      <c r="C778" s="54"/>
      <c r="D778" s="59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ht="15.75" customHeight="1">
      <c r="A779" s="54"/>
      <c r="B779" s="59"/>
      <c r="C779" s="54"/>
      <c r="D779" s="59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ht="15.75" customHeight="1">
      <c r="A780" s="54"/>
      <c r="B780" s="59"/>
      <c r="C780" s="54"/>
      <c r="D780" s="59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ht="15.75" customHeight="1">
      <c r="A781" s="54"/>
      <c r="B781" s="59"/>
      <c r="C781" s="54"/>
      <c r="D781" s="59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ht="15.75" customHeight="1">
      <c r="A782" s="54"/>
      <c r="B782" s="59"/>
      <c r="C782" s="54"/>
      <c r="D782" s="59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ht="15.75" customHeight="1">
      <c r="A783" s="54"/>
      <c r="B783" s="59"/>
      <c r="C783" s="54"/>
      <c r="D783" s="59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ht="15.75" customHeight="1">
      <c r="A784" s="54"/>
      <c r="B784" s="59"/>
      <c r="C784" s="54"/>
      <c r="D784" s="59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ht="15.75" customHeight="1">
      <c r="A785" s="54"/>
      <c r="B785" s="59"/>
      <c r="C785" s="54"/>
      <c r="D785" s="59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ht="15.75" customHeight="1">
      <c r="A786" s="54"/>
      <c r="B786" s="59"/>
      <c r="C786" s="54"/>
      <c r="D786" s="59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ht="15.75" customHeight="1">
      <c r="A787" s="54"/>
      <c r="B787" s="59"/>
      <c r="C787" s="54"/>
      <c r="D787" s="59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ht="15.75" customHeight="1">
      <c r="A788" s="54"/>
      <c r="B788" s="59"/>
      <c r="C788" s="54"/>
      <c r="D788" s="59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ht="15.75" customHeight="1">
      <c r="A789" s="54"/>
      <c r="B789" s="59"/>
      <c r="C789" s="54"/>
      <c r="D789" s="59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ht="15.75" customHeight="1">
      <c r="A790" s="54"/>
      <c r="B790" s="59"/>
      <c r="C790" s="54"/>
      <c r="D790" s="59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ht="15.75" customHeight="1">
      <c r="A791" s="54"/>
      <c r="B791" s="59"/>
      <c r="C791" s="54"/>
      <c r="D791" s="59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ht="15.75" customHeight="1">
      <c r="A792" s="54"/>
      <c r="B792" s="59"/>
      <c r="C792" s="54"/>
      <c r="D792" s="59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ht="15.75" customHeight="1">
      <c r="A793" s="54"/>
      <c r="B793" s="59"/>
      <c r="C793" s="54"/>
      <c r="D793" s="59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ht="15.75" customHeight="1">
      <c r="A794" s="54"/>
      <c r="B794" s="59"/>
      <c r="C794" s="54"/>
      <c r="D794" s="59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ht="15.75" customHeight="1">
      <c r="A795" s="54"/>
      <c r="B795" s="59"/>
      <c r="C795" s="54"/>
      <c r="D795" s="59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ht="15.75" customHeight="1">
      <c r="A796" s="54"/>
      <c r="B796" s="59"/>
      <c r="C796" s="54"/>
      <c r="D796" s="59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ht="15.75" customHeight="1">
      <c r="A797" s="54"/>
      <c r="B797" s="59"/>
      <c r="C797" s="54"/>
      <c r="D797" s="59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ht="15.75" customHeight="1">
      <c r="A798" s="54"/>
      <c r="B798" s="59"/>
      <c r="C798" s="54"/>
      <c r="D798" s="59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ht="15.75" customHeight="1">
      <c r="A799" s="54"/>
      <c r="B799" s="59"/>
      <c r="C799" s="54"/>
      <c r="D799" s="59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ht="15.75" customHeight="1">
      <c r="A800" s="54"/>
      <c r="B800" s="59"/>
      <c r="C800" s="54"/>
      <c r="D800" s="59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ht="15.75" customHeight="1">
      <c r="A801" s="54"/>
      <c r="B801" s="59"/>
      <c r="C801" s="54"/>
      <c r="D801" s="59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ht="15.75" customHeight="1">
      <c r="A802" s="54"/>
      <c r="B802" s="59"/>
      <c r="C802" s="54"/>
      <c r="D802" s="59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ht="15.75" customHeight="1">
      <c r="A803" s="54"/>
      <c r="B803" s="59"/>
      <c r="C803" s="54"/>
      <c r="D803" s="59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ht="15.75" customHeight="1">
      <c r="A804" s="54"/>
      <c r="B804" s="59"/>
      <c r="C804" s="54"/>
      <c r="D804" s="59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ht="15.75" customHeight="1">
      <c r="A805" s="54"/>
      <c r="B805" s="59"/>
      <c r="C805" s="54"/>
      <c r="D805" s="59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ht="15.75" customHeight="1">
      <c r="A806" s="54"/>
      <c r="B806" s="59"/>
      <c r="C806" s="54"/>
      <c r="D806" s="59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ht="15.75" customHeight="1">
      <c r="A807" s="54"/>
      <c r="B807" s="59"/>
      <c r="C807" s="54"/>
      <c r="D807" s="59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ht="15.75" customHeight="1">
      <c r="A808" s="54"/>
      <c r="B808" s="59"/>
      <c r="C808" s="54"/>
      <c r="D808" s="59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ht="15.75" customHeight="1">
      <c r="A809" s="54"/>
      <c r="B809" s="59"/>
      <c r="C809" s="54"/>
      <c r="D809" s="59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ht="15.75" customHeight="1">
      <c r="A810" s="54"/>
      <c r="B810" s="59"/>
      <c r="C810" s="54"/>
      <c r="D810" s="59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ht="15.75" customHeight="1">
      <c r="A811" s="54"/>
      <c r="B811" s="59"/>
      <c r="C811" s="54"/>
      <c r="D811" s="59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ht="15.75" customHeight="1">
      <c r="A812" s="54"/>
      <c r="B812" s="59"/>
      <c r="C812" s="54"/>
      <c r="D812" s="59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ht="15.75" customHeight="1">
      <c r="A813" s="54"/>
      <c r="B813" s="59"/>
      <c r="C813" s="54"/>
      <c r="D813" s="59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ht="15.75" customHeight="1">
      <c r="A814" s="54"/>
      <c r="B814" s="59"/>
      <c r="C814" s="54"/>
      <c r="D814" s="59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ht="15.75" customHeight="1">
      <c r="A815" s="54"/>
      <c r="B815" s="59"/>
      <c r="C815" s="54"/>
      <c r="D815" s="59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ht="15.75" customHeight="1">
      <c r="A816" s="54"/>
      <c r="B816" s="59"/>
      <c r="C816" s="54"/>
      <c r="D816" s="59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ht="15.75" customHeight="1">
      <c r="A817" s="54"/>
      <c r="B817" s="59"/>
      <c r="C817" s="54"/>
      <c r="D817" s="59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ht="15.75" customHeight="1">
      <c r="A818" s="54"/>
      <c r="B818" s="59"/>
      <c r="C818" s="54"/>
      <c r="D818" s="59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ht="15.75" customHeight="1">
      <c r="A819" s="54"/>
      <c r="B819" s="59"/>
      <c r="C819" s="54"/>
      <c r="D819" s="59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ht="15.75" customHeight="1">
      <c r="A820" s="54"/>
      <c r="B820" s="59"/>
      <c r="C820" s="54"/>
      <c r="D820" s="59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ht="15.75" customHeight="1">
      <c r="A821" s="54"/>
      <c r="B821" s="59"/>
      <c r="C821" s="54"/>
      <c r="D821" s="59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ht="15.75" customHeight="1">
      <c r="A822" s="54"/>
      <c r="B822" s="59"/>
      <c r="C822" s="54"/>
      <c r="D822" s="59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ht="15.75" customHeight="1">
      <c r="A823" s="54"/>
      <c r="B823" s="59"/>
      <c r="C823" s="54"/>
      <c r="D823" s="59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ht="15.75" customHeight="1">
      <c r="A824" s="54"/>
      <c r="B824" s="59"/>
      <c r="C824" s="54"/>
      <c r="D824" s="59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ht="15.75" customHeight="1">
      <c r="A825" s="54"/>
      <c r="B825" s="59"/>
      <c r="C825" s="54"/>
      <c r="D825" s="59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ht="15.75" customHeight="1">
      <c r="A826" s="54"/>
      <c r="B826" s="59"/>
      <c r="C826" s="54"/>
      <c r="D826" s="59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ht="15.75" customHeight="1">
      <c r="A827" s="54"/>
      <c r="B827" s="59"/>
      <c r="C827" s="54"/>
      <c r="D827" s="59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ht="15.75" customHeight="1">
      <c r="A828" s="54"/>
      <c r="B828" s="59"/>
      <c r="C828" s="54"/>
      <c r="D828" s="59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ht="15.75" customHeight="1">
      <c r="A829" s="54"/>
      <c r="B829" s="59"/>
      <c r="C829" s="54"/>
      <c r="D829" s="59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ht="15.75" customHeight="1">
      <c r="A830" s="54"/>
      <c r="B830" s="59"/>
      <c r="C830" s="54"/>
      <c r="D830" s="59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ht="15.75" customHeight="1">
      <c r="A831" s="54"/>
      <c r="B831" s="59"/>
      <c r="C831" s="54"/>
      <c r="D831" s="59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ht="15.75" customHeight="1">
      <c r="A832" s="54"/>
      <c r="B832" s="59"/>
      <c r="C832" s="54"/>
      <c r="D832" s="59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ht="15.75" customHeight="1">
      <c r="A833" s="54"/>
      <c r="B833" s="59"/>
      <c r="C833" s="54"/>
      <c r="D833" s="59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ht="15.75" customHeight="1">
      <c r="A834" s="54"/>
      <c r="B834" s="59"/>
      <c r="C834" s="54"/>
      <c r="D834" s="59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ht="15.75" customHeight="1">
      <c r="A835" s="54"/>
      <c r="B835" s="59"/>
      <c r="C835" s="54"/>
      <c r="D835" s="59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ht="15.75" customHeight="1">
      <c r="A836" s="54"/>
      <c r="B836" s="59"/>
      <c r="C836" s="54"/>
      <c r="D836" s="59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ht="15.75" customHeight="1">
      <c r="A837" s="54"/>
      <c r="B837" s="59"/>
      <c r="C837" s="54"/>
      <c r="D837" s="59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ht="15.75" customHeight="1">
      <c r="A838" s="54"/>
      <c r="B838" s="59"/>
      <c r="C838" s="54"/>
      <c r="D838" s="59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ht="15.75" customHeight="1">
      <c r="A839" s="54"/>
      <c r="B839" s="59"/>
      <c r="C839" s="54"/>
      <c r="D839" s="59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ht="15.75" customHeight="1">
      <c r="A840" s="54"/>
      <c r="B840" s="59"/>
      <c r="C840" s="54"/>
      <c r="D840" s="59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ht="15.75" customHeight="1">
      <c r="A841" s="54"/>
      <c r="B841" s="59"/>
      <c r="C841" s="54"/>
      <c r="D841" s="59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ht="15.75" customHeight="1">
      <c r="A842" s="54"/>
      <c r="B842" s="59"/>
      <c r="C842" s="54"/>
      <c r="D842" s="59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ht="15.75" customHeight="1">
      <c r="A843" s="54"/>
      <c r="B843" s="59"/>
      <c r="C843" s="54"/>
      <c r="D843" s="59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ht="15.75" customHeight="1">
      <c r="A844" s="54"/>
      <c r="B844" s="59"/>
      <c r="C844" s="54"/>
      <c r="D844" s="59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ht="15.75" customHeight="1">
      <c r="A845" s="54"/>
      <c r="B845" s="59"/>
      <c r="C845" s="54"/>
      <c r="D845" s="59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ht="15.75" customHeight="1">
      <c r="A846" s="54"/>
      <c r="B846" s="59"/>
      <c r="C846" s="54"/>
      <c r="D846" s="59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ht="15.75" customHeight="1">
      <c r="A847" s="54"/>
      <c r="B847" s="59"/>
      <c r="C847" s="54"/>
      <c r="D847" s="59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ht="15.75" customHeight="1">
      <c r="A848" s="54"/>
      <c r="B848" s="59"/>
      <c r="C848" s="54"/>
      <c r="D848" s="59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ht="15.75" customHeight="1">
      <c r="A849" s="54"/>
      <c r="B849" s="59"/>
      <c r="C849" s="54"/>
      <c r="D849" s="59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ht="15.75" customHeight="1">
      <c r="A850" s="54"/>
      <c r="B850" s="59"/>
      <c r="C850" s="54"/>
      <c r="D850" s="59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ht="15.75" customHeight="1">
      <c r="A851" s="54"/>
      <c r="B851" s="59"/>
      <c r="C851" s="54"/>
      <c r="D851" s="59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ht="15.75" customHeight="1">
      <c r="A852" s="54"/>
      <c r="B852" s="59"/>
      <c r="C852" s="54"/>
      <c r="D852" s="59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ht="15.75" customHeight="1">
      <c r="A853" s="54"/>
      <c r="B853" s="59"/>
      <c r="C853" s="54"/>
      <c r="D853" s="59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ht="15.75" customHeight="1">
      <c r="A854" s="54"/>
      <c r="B854" s="59"/>
      <c r="C854" s="54"/>
      <c r="D854" s="59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ht="15.75" customHeight="1">
      <c r="A855" s="54"/>
      <c r="B855" s="59"/>
      <c r="C855" s="54"/>
      <c r="D855" s="59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ht="15.75" customHeight="1">
      <c r="A856" s="54"/>
      <c r="B856" s="59"/>
      <c r="C856" s="54"/>
      <c r="D856" s="59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ht="15.75" customHeight="1">
      <c r="A857" s="54"/>
      <c r="B857" s="59"/>
      <c r="C857" s="54"/>
      <c r="D857" s="59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ht="15.75" customHeight="1">
      <c r="A858" s="54"/>
      <c r="B858" s="59"/>
      <c r="C858" s="54"/>
      <c r="D858" s="59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ht="15.75" customHeight="1">
      <c r="A859" s="54"/>
      <c r="B859" s="59"/>
      <c r="C859" s="54"/>
      <c r="D859" s="59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ht="15.75" customHeight="1">
      <c r="A860" s="54"/>
      <c r="B860" s="59"/>
      <c r="C860" s="54"/>
      <c r="D860" s="59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ht="15.75" customHeight="1">
      <c r="A861" s="54"/>
      <c r="B861" s="59"/>
      <c r="C861" s="54"/>
      <c r="D861" s="59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ht="15.75" customHeight="1">
      <c r="A862" s="54"/>
      <c r="B862" s="59"/>
      <c r="C862" s="54"/>
      <c r="D862" s="59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ht="15.75" customHeight="1">
      <c r="A863" s="54"/>
      <c r="B863" s="59"/>
      <c r="C863" s="54"/>
      <c r="D863" s="59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ht="15.75" customHeight="1">
      <c r="A864" s="54"/>
      <c r="B864" s="59"/>
      <c r="C864" s="54"/>
      <c r="D864" s="59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ht="15.75" customHeight="1">
      <c r="A865" s="54"/>
      <c r="B865" s="59"/>
      <c r="C865" s="54"/>
      <c r="D865" s="59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ht="15.75" customHeight="1">
      <c r="A866" s="54"/>
      <c r="B866" s="59"/>
      <c r="C866" s="54"/>
      <c r="D866" s="59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ht="15.75" customHeight="1">
      <c r="A867" s="54"/>
      <c r="B867" s="59"/>
      <c r="C867" s="54"/>
      <c r="D867" s="59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ht="15.75" customHeight="1">
      <c r="A868" s="54"/>
      <c r="B868" s="59"/>
      <c r="C868" s="54"/>
      <c r="D868" s="59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ht="15.75" customHeight="1">
      <c r="A869" s="54"/>
      <c r="B869" s="59"/>
      <c r="C869" s="54"/>
      <c r="D869" s="59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ht="15.75" customHeight="1">
      <c r="A870" s="54"/>
      <c r="B870" s="59"/>
      <c r="C870" s="54"/>
      <c r="D870" s="59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ht="15.75" customHeight="1">
      <c r="A871" s="54"/>
      <c r="B871" s="59"/>
      <c r="C871" s="54"/>
      <c r="D871" s="59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ht="15.75" customHeight="1">
      <c r="A872" s="54"/>
      <c r="B872" s="59"/>
      <c r="C872" s="54"/>
      <c r="D872" s="59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ht="15.75" customHeight="1">
      <c r="A873" s="54"/>
      <c r="B873" s="59"/>
      <c r="C873" s="54"/>
      <c r="D873" s="59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ht="15.75" customHeight="1">
      <c r="A874" s="54"/>
      <c r="B874" s="59"/>
      <c r="C874" s="54"/>
      <c r="D874" s="59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ht="15.75" customHeight="1">
      <c r="A875" s="54"/>
      <c r="B875" s="59"/>
      <c r="C875" s="54"/>
      <c r="D875" s="59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ht="15.75" customHeight="1">
      <c r="A876" s="54"/>
      <c r="B876" s="59"/>
      <c r="C876" s="54"/>
      <c r="D876" s="59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ht="15.75" customHeight="1">
      <c r="A877" s="54"/>
      <c r="B877" s="59"/>
      <c r="C877" s="54"/>
      <c r="D877" s="59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ht="15.75" customHeight="1">
      <c r="A878" s="54"/>
      <c r="B878" s="59"/>
      <c r="C878" s="54"/>
      <c r="D878" s="59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ht="15.75" customHeight="1">
      <c r="A879" s="54"/>
      <c r="B879" s="59"/>
      <c r="C879" s="54"/>
      <c r="D879" s="59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ht="15.75" customHeight="1">
      <c r="A880" s="54"/>
      <c r="B880" s="59"/>
      <c r="C880" s="54"/>
      <c r="D880" s="59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ht="15.75" customHeight="1">
      <c r="A881" s="54"/>
      <c r="B881" s="59"/>
      <c r="C881" s="54"/>
      <c r="D881" s="59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ht="15.75" customHeight="1">
      <c r="A882" s="54"/>
      <c r="B882" s="59"/>
      <c r="C882" s="54"/>
      <c r="D882" s="59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ht="15.75" customHeight="1">
      <c r="A883" s="54"/>
      <c r="B883" s="59"/>
      <c r="C883" s="54"/>
      <c r="D883" s="59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ht="15.75" customHeight="1">
      <c r="A884" s="54"/>
      <c r="B884" s="59"/>
      <c r="C884" s="54"/>
      <c r="D884" s="59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ht="15.75" customHeight="1">
      <c r="A885" s="54"/>
      <c r="B885" s="59"/>
      <c r="C885" s="54"/>
      <c r="D885" s="59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ht="15.75" customHeight="1">
      <c r="A886" s="54"/>
      <c r="B886" s="59"/>
      <c r="C886" s="54"/>
      <c r="D886" s="59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ht="15.75" customHeight="1">
      <c r="A887" s="54"/>
      <c r="B887" s="59"/>
      <c r="C887" s="54"/>
      <c r="D887" s="59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ht="15.75" customHeight="1">
      <c r="A888" s="54"/>
      <c r="B888" s="59"/>
      <c r="C888" s="54"/>
      <c r="D888" s="59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ht="15.75" customHeight="1">
      <c r="A889" s="54"/>
      <c r="B889" s="59"/>
      <c r="C889" s="54"/>
      <c r="D889" s="59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ht="15.75" customHeight="1">
      <c r="A890" s="54"/>
      <c r="B890" s="59"/>
      <c r="C890" s="54"/>
      <c r="D890" s="59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ht="15.75" customHeight="1">
      <c r="A891" s="54"/>
      <c r="B891" s="59"/>
      <c r="C891" s="54"/>
      <c r="D891" s="59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ht="15.75" customHeight="1">
      <c r="A892" s="54"/>
      <c r="B892" s="59"/>
      <c r="C892" s="54"/>
      <c r="D892" s="59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ht="15.75" customHeight="1">
      <c r="A893" s="54"/>
      <c r="B893" s="59"/>
      <c r="C893" s="54"/>
      <c r="D893" s="59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ht="15.75" customHeight="1">
      <c r="A894" s="54"/>
      <c r="B894" s="59"/>
      <c r="C894" s="54"/>
      <c r="D894" s="59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ht="15.75" customHeight="1">
      <c r="A895" s="54"/>
      <c r="B895" s="59"/>
      <c r="C895" s="54"/>
      <c r="D895" s="59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ht="15.75" customHeight="1">
      <c r="A896" s="54"/>
      <c r="B896" s="59"/>
      <c r="C896" s="54"/>
      <c r="D896" s="59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ht="15.75" customHeight="1">
      <c r="A897" s="54"/>
      <c r="B897" s="59"/>
      <c r="C897" s="54"/>
      <c r="D897" s="59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ht="15.75" customHeight="1">
      <c r="A898" s="54"/>
      <c r="B898" s="59"/>
      <c r="C898" s="54"/>
      <c r="D898" s="59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ht="15.75" customHeight="1">
      <c r="A899" s="54"/>
      <c r="B899" s="59"/>
      <c r="C899" s="54"/>
      <c r="D899" s="59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ht="15.75" customHeight="1">
      <c r="A900" s="54"/>
      <c r="B900" s="59"/>
      <c r="C900" s="54"/>
      <c r="D900" s="59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ht="15.75" customHeight="1">
      <c r="A901" s="54"/>
      <c r="B901" s="59"/>
      <c r="C901" s="54"/>
      <c r="D901" s="59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ht="15.75" customHeight="1">
      <c r="A902" s="54"/>
      <c r="B902" s="59"/>
      <c r="C902" s="54"/>
      <c r="D902" s="59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ht="15.75" customHeight="1">
      <c r="A903" s="54"/>
      <c r="B903" s="59"/>
      <c r="C903" s="54"/>
      <c r="D903" s="59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ht="15.75" customHeight="1">
      <c r="A904" s="54"/>
      <c r="B904" s="59"/>
      <c r="C904" s="54"/>
      <c r="D904" s="59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ht="15.75" customHeight="1">
      <c r="A905" s="54"/>
      <c r="B905" s="59"/>
      <c r="C905" s="54"/>
      <c r="D905" s="59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ht="15.75" customHeight="1">
      <c r="A906" s="54"/>
      <c r="B906" s="59"/>
      <c r="C906" s="54"/>
      <c r="D906" s="59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ht="15.75" customHeight="1">
      <c r="A907" s="54"/>
      <c r="B907" s="59"/>
      <c r="C907" s="54"/>
      <c r="D907" s="59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ht="15.75" customHeight="1">
      <c r="A908" s="54"/>
      <c r="B908" s="59"/>
      <c r="C908" s="54"/>
      <c r="D908" s="59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ht="15.75" customHeight="1">
      <c r="A909" s="54"/>
      <c r="B909" s="59"/>
      <c r="C909" s="54"/>
      <c r="D909" s="59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ht="15.75" customHeight="1">
      <c r="A910" s="54"/>
      <c r="B910" s="59"/>
      <c r="C910" s="54"/>
      <c r="D910" s="59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ht="15.75" customHeight="1">
      <c r="A911" s="54"/>
      <c r="B911" s="59"/>
      <c r="C911" s="54"/>
      <c r="D911" s="59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ht="15.75" customHeight="1">
      <c r="A912" s="54"/>
      <c r="B912" s="59"/>
      <c r="C912" s="54"/>
      <c r="D912" s="59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ht="15.75" customHeight="1">
      <c r="A913" s="54"/>
      <c r="B913" s="59"/>
      <c r="C913" s="54"/>
      <c r="D913" s="59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ht="15.75" customHeight="1">
      <c r="A914" s="54"/>
      <c r="B914" s="59"/>
      <c r="C914" s="54"/>
      <c r="D914" s="59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ht="15.75" customHeight="1">
      <c r="A915" s="54"/>
      <c r="B915" s="59"/>
      <c r="C915" s="54"/>
      <c r="D915" s="59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ht="15.75" customHeight="1">
      <c r="A916" s="54"/>
      <c r="B916" s="59"/>
      <c r="C916" s="54"/>
      <c r="D916" s="59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ht="15.75" customHeight="1">
      <c r="A917" s="54"/>
      <c r="B917" s="59"/>
      <c r="C917" s="54"/>
      <c r="D917" s="59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ht="15.75" customHeight="1">
      <c r="A918" s="54"/>
      <c r="B918" s="59"/>
      <c r="C918" s="54"/>
      <c r="D918" s="59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ht="15.75" customHeight="1">
      <c r="A919" s="54"/>
      <c r="B919" s="59"/>
      <c r="C919" s="54"/>
      <c r="D919" s="59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ht="15.75" customHeight="1">
      <c r="A920" s="54"/>
      <c r="B920" s="59"/>
      <c r="C920" s="54"/>
      <c r="D920" s="59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ht="15.75" customHeight="1">
      <c r="A921" s="54"/>
      <c r="B921" s="59"/>
      <c r="C921" s="54"/>
      <c r="D921" s="59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ht="15.75" customHeight="1">
      <c r="A922" s="54"/>
      <c r="B922" s="59"/>
      <c r="C922" s="54"/>
      <c r="D922" s="59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ht="15.75" customHeight="1">
      <c r="A923" s="54"/>
      <c r="B923" s="59"/>
      <c r="C923" s="54"/>
      <c r="D923" s="59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ht="15.75" customHeight="1">
      <c r="A924" s="54"/>
      <c r="B924" s="59"/>
      <c r="C924" s="54"/>
      <c r="D924" s="59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ht="15.75" customHeight="1">
      <c r="A925" s="54"/>
      <c r="B925" s="59"/>
      <c r="C925" s="54"/>
      <c r="D925" s="59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ht="15.75" customHeight="1">
      <c r="A926" s="54"/>
      <c r="B926" s="59"/>
      <c r="C926" s="54"/>
      <c r="D926" s="59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ht="15.75" customHeight="1">
      <c r="A927" s="54"/>
      <c r="B927" s="59"/>
      <c r="C927" s="54"/>
      <c r="D927" s="59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ht="15.75" customHeight="1">
      <c r="A928" s="54"/>
      <c r="B928" s="59"/>
      <c r="C928" s="54"/>
      <c r="D928" s="59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ht="15.75" customHeight="1">
      <c r="A929" s="54"/>
      <c r="B929" s="59"/>
      <c r="C929" s="54"/>
      <c r="D929" s="59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ht="15.75" customHeight="1">
      <c r="A930" s="54"/>
      <c r="B930" s="59"/>
      <c r="C930" s="54"/>
      <c r="D930" s="59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ht="15.75" customHeight="1">
      <c r="A931" s="54"/>
      <c r="B931" s="59"/>
      <c r="C931" s="54"/>
      <c r="D931" s="59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ht="15.75" customHeight="1">
      <c r="A932" s="54"/>
      <c r="B932" s="59"/>
      <c r="C932" s="54"/>
      <c r="D932" s="59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ht="15.75" customHeight="1">
      <c r="A933" s="54"/>
      <c r="B933" s="59"/>
      <c r="C933" s="54"/>
      <c r="D933" s="59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ht="15.75" customHeight="1">
      <c r="A934" s="54"/>
      <c r="B934" s="59"/>
      <c r="C934" s="54"/>
      <c r="D934" s="59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ht="15.75" customHeight="1">
      <c r="A935" s="54"/>
      <c r="B935" s="59"/>
      <c r="C935" s="54"/>
      <c r="D935" s="59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ht="15.75" customHeight="1">
      <c r="A936" s="54"/>
      <c r="B936" s="59"/>
      <c r="C936" s="54"/>
      <c r="D936" s="59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ht="15.75" customHeight="1">
      <c r="A937" s="54"/>
      <c r="B937" s="59"/>
      <c r="C937" s="54"/>
      <c r="D937" s="59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ht="15.75" customHeight="1">
      <c r="A938" s="54"/>
      <c r="B938" s="59"/>
      <c r="C938" s="54"/>
      <c r="D938" s="59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ht="15.75" customHeight="1">
      <c r="A939" s="54"/>
      <c r="B939" s="59"/>
      <c r="C939" s="54"/>
      <c r="D939" s="59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ht="15.75" customHeight="1">
      <c r="A940" s="54"/>
      <c r="B940" s="59"/>
      <c r="C940" s="54"/>
      <c r="D940" s="59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ht="15.75" customHeight="1">
      <c r="A941" s="54"/>
      <c r="B941" s="59"/>
      <c r="C941" s="54"/>
      <c r="D941" s="59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ht="15.75" customHeight="1">
      <c r="A942" s="54"/>
      <c r="B942" s="59"/>
      <c r="C942" s="54"/>
      <c r="D942" s="59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ht="15.75" customHeight="1">
      <c r="A943" s="54"/>
      <c r="B943" s="59"/>
      <c r="C943" s="54"/>
      <c r="D943" s="59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ht="15.75" customHeight="1">
      <c r="A944" s="54"/>
      <c r="B944" s="59"/>
      <c r="C944" s="54"/>
      <c r="D944" s="59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ht="15.75" customHeight="1">
      <c r="A945" s="54"/>
      <c r="B945" s="59"/>
      <c r="C945" s="54"/>
      <c r="D945" s="59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ht="15.75" customHeight="1">
      <c r="A946" s="54"/>
      <c r="B946" s="59"/>
      <c r="C946" s="54"/>
      <c r="D946" s="59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ht="15.75" customHeight="1">
      <c r="A947" s="54"/>
      <c r="B947" s="59"/>
      <c r="C947" s="54"/>
      <c r="D947" s="59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ht="15.75" customHeight="1">
      <c r="A948" s="54"/>
      <c r="B948" s="59"/>
      <c r="C948" s="54"/>
      <c r="D948" s="59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ht="15.75" customHeight="1">
      <c r="A949" s="54"/>
      <c r="B949" s="59"/>
      <c r="C949" s="54"/>
      <c r="D949" s="59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ht="15.75" customHeight="1">
      <c r="A950" s="54"/>
      <c r="B950" s="59"/>
      <c r="C950" s="54"/>
      <c r="D950" s="59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ht="15.75" customHeight="1">
      <c r="A951" s="54"/>
      <c r="B951" s="59"/>
      <c r="C951" s="54"/>
      <c r="D951" s="59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ht="15.75" customHeight="1">
      <c r="A952" s="54"/>
      <c r="B952" s="59"/>
      <c r="C952" s="54"/>
      <c r="D952" s="59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ht="15.75" customHeight="1">
      <c r="A953" s="54"/>
      <c r="B953" s="59"/>
      <c r="C953" s="54"/>
      <c r="D953" s="59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ht="15.75" customHeight="1">
      <c r="A954" s="54"/>
      <c r="B954" s="59"/>
      <c r="C954" s="54"/>
      <c r="D954" s="59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ht="15.75" customHeight="1">
      <c r="A955" s="54"/>
      <c r="B955" s="59"/>
      <c r="C955" s="54"/>
      <c r="D955" s="59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ht="15.75" customHeight="1">
      <c r="A956" s="54"/>
      <c r="B956" s="59"/>
      <c r="C956" s="54"/>
      <c r="D956" s="59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ht="15.75" customHeight="1">
      <c r="A957" s="54"/>
      <c r="B957" s="59"/>
      <c r="C957" s="54"/>
      <c r="D957" s="59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ht="15.75" customHeight="1">
      <c r="A958" s="54"/>
      <c r="B958" s="59"/>
      <c r="C958" s="54"/>
      <c r="D958" s="59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ht="15.75" customHeight="1">
      <c r="A959" s="54"/>
      <c r="B959" s="59"/>
      <c r="C959" s="54"/>
      <c r="D959" s="59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ht="15.75" customHeight="1">
      <c r="A960" s="54"/>
      <c r="B960" s="59"/>
      <c r="C960" s="54"/>
      <c r="D960" s="59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ht="15.75" customHeight="1">
      <c r="A961" s="54"/>
      <c r="B961" s="59"/>
      <c r="C961" s="54"/>
      <c r="D961" s="59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ht="15.75" customHeight="1">
      <c r="A962" s="54"/>
      <c r="B962" s="59"/>
      <c r="C962" s="54"/>
      <c r="D962" s="59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ht="15.75" customHeight="1">
      <c r="A963" s="54"/>
      <c r="B963" s="59"/>
      <c r="C963" s="54"/>
      <c r="D963" s="59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ht="15.75" customHeight="1">
      <c r="A964" s="54"/>
      <c r="B964" s="59"/>
      <c r="C964" s="54"/>
      <c r="D964" s="59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ht="15.75" customHeight="1">
      <c r="A965" s="54"/>
      <c r="B965" s="59"/>
      <c r="C965" s="54"/>
      <c r="D965" s="59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ht="15.75" customHeight="1">
      <c r="A966" s="54"/>
      <c r="B966" s="59"/>
      <c r="C966" s="54"/>
      <c r="D966" s="59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ht="15.75" customHeight="1">
      <c r="A967" s="54"/>
      <c r="B967" s="59"/>
      <c r="C967" s="54"/>
      <c r="D967" s="59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ht="15.75" customHeight="1">
      <c r="A968" s="54"/>
      <c r="B968" s="59"/>
      <c r="C968" s="54"/>
      <c r="D968" s="59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ht="15.75" customHeight="1">
      <c r="A969" s="54"/>
      <c r="B969" s="59"/>
      <c r="C969" s="54"/>
      <c r="D969" s="59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ht="15.75" customHeight="1">
      <c r="A970" s="54"/>
      <c r="B970" s="59"/>
      <c r="C970" s="54"/>
      <c r="D970" s="59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ht="15.75" customHeight="1">
      <c r="A971" s="54"/>
      <c r="B971" s="59"/>
      <c r="C971" s="54"/>
      <c r="D971" s="59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ht="15.75" customHeight="1">
      <c r="A972" s="54"/>
      <c r="B972" s="59"/>
      <c r="C972" s="54"/>
      <c r="D972" s="59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ht="15.75" customHeight="1">
      <c r="A973" s="54"/>
      <c r="B973" s="59"/>
      <c r="C973" s="54"/>
      <c r="D973" s="59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ht="15.75" customHeight="1">
      <c r="A974" s="54"/>
      <c r="B974" s="59"/>
      <c r="C974" s="54"/>
      <c r="D974" s="59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ht="15.75" customHeight="1">
      <c r="A975" s="54"/>
      <c r="B975" s="59"/>
      <c r="C975" s="54"/>
      <c r="D975" s="59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ht="15.75" customHeight="1">
      <c r="A976" s="54"/>
      <c r="B976" s="59"/>
      <c r="C976" s="54"/>
      <c r="D976" s="59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ht="15.75" customHeight="1">
      <c r="A977" s="54"/>
      <c r="B977" s="59"/>
      <c r="C977" s="54"/>
      <c r="D977" s="59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ht="15.75" customHeight="1">
      <c r="A978" s="54"/>
      <c r="B978" s="59"/>
      <c r="C978" s="54"/>
      <c r="D978" s="59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ht="15.75" customHeight="1">
      <c r="A979" s="54"/>
      <c r="B979" s="59"/>
      <c r="C979" s="54"/>
      <c r="D979" s="59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ht="15.75" customHeight="1">
      <c r="A980" s="54"/>
      <c r="B980" s="59"/>
      <c r="C980" s="54"/>
      <c r="D980" s="59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ht="15.75" customHeight="1">
      <c r="A981" s="54"/>
      <c r="B981" s="59"/>
      <c r="C981" s="54"/>
      <c r="D981" s="59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ht="15.75" customHeight="1">
      <c r="A982" s="54"/>
      <c r="B982" s="59"/>
      <c r="C982" s="54"/>
      <c r="D982" s="59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ht="15.75" customHeight="1">
      <c r="A983" s="54"/>
      <c r="B983" s="59"/>
      <c r="C983" s="54"/>
      <c r="D983" s="59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ht="15.75" customHeight="1">
      <c r="A984" s="54"/>
      <c r="B984" s="59"/>
      <c r="C984" s="54"/>
      <c r="D984" s="59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ht="15.75" customHeight="1">
      <c r="A985" s="54"/>
      <c r="B985" s="59"/>
      <c r="C985" s="54"/>
      <c r="D985" s="59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ht="15.75" customHeight="1">
      <c r="A986" s="54"/>
      <c r="B986" s="59"/>
      <c r="C986" s="54"/>
      <c r="D986" s="59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ht="15.75" customHeight="1">
      <c r="A987" s="54"/>
      <c r="B987" s="59"/>
      <c r="C987" s="54"/>
      <c r="D987" s="59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ht="15.75" customHeight="1">
      <c r="A988" s="54"/>
      <c r="B988" s="59"/>
      <c r="C988" s="54"/>
      <c r="D988" s="59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ht="15.75" customHeight="1">
      <c r="A989" s="54"/>
      <c r="B989" s="59"/>
      <c r="C989" s="54"/>
      <c r="D989" s="59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ht="15.75" customHeight="1">
      <c r="A990" s="54"/>
      <c r="B990" s="59"/>
      <c r="C990" s="54"/>
      <c r="D990" s="59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ht="15.75" customHeight="1">
      <c r="A991" s="54"/>
      <c r="B991" s="59"/>
      <c r="C991" s="54"/>
      <c r="D991" s="59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ht="15.75" customHeight="1">
      <c r="A992" s="54"/>
      <c r="B992" s="59"/>
      <c r="C992" s="54"/>
      <c r="D992" s="59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ht="15.75" customHeight="1">
      <c r="A993" s="54"/>
      <c r="B993" s="59"/>
      <c r="C993" s="54"/>
      <c r="D993" s="59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ht="15.75" customHeight="1">
      <c r="A994" s="54"/>
      <c r="B994" s="59"/>
      <c r="C994" s="54"/>
      <c r="D994" s="59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ht="15.75" customHeight="1">
      <c r="A995" s="54"/>
      <c r="B995" s="59"/>
      <c r="C995" s="54"/>
      <c r="D995" s="59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ht="15.75" customHeight="1">
      <c r="A996" s="54"/>
      <c r="B996" s="59"/>
      <c r="C996" s="54"/>
      <c r="D996" s="59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ht="15.75" customHeight="1">
      <c r="A997" s="54"/>
      <c r="B997" s="59"/>
      <c r="C997" s="54"/>
      <c r="D997" s="59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ht="15.75" customHeight="1">
      <c r="A998" s="54"/>
      <c r="B998" s="59"/>
      <c r="C998" s="54"/>
      <c r="D998" s="59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ht="15.75" customHeight="1">
      <c r="A999" s="54"/>
      <c r="B999" s="59"/>
      <c r="C999" s="54"/>
      <c r="D999" s="59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ht="15.75" customHeight="1">
      <c r="A1000" s="54"/>
      <c r="B1000" s="59"/>
      <c r="C1000" s="54"/>
      <c r="D1000" s="59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</sheetData>
  <conditionalFormatting sqref="B26">
    <cfRule type="cellIs" dxfId="0" priority="1" operator="equal">
      <formula>"-"</formula>
    </cfRule>
  </conditionalFormatting>
  <hyperlinks>
    <hyperlink r:id="rId1" ref="D2"/>
    <hyperlink r:id="rId2" ref="D3"/>
  </hyperlinks>
  <printOptions/>
  <pageMargins bottom="1.025" footer="0.0" header="0.0" left="0.7875" right="0.7875" top="1.025"/>
  <pageSetup paperSize="9" scale="50" orientation="landscape"/>
  <headerFooter>
    <oddHeader>&amp;C&amp;A</oddHeader>
    <oddFooter>&amp;CPágina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5.14"/>
    <col customWidth="1" min="2" max="2" width="115.71"/>
    <col customWidth="1" min="3" max="3" width="42.43"/>
    <col customWidth="1" min="4" max="26" width="8.71"/>
  </cols>
  <sheetData>
    <row r="1" ht="12.75" customHeight="1">
      <c r="A1" s="60" t="s">
        <v>166</v>
      </c>
    </row>
    <row r="2" ht="12.75" customHeight="1">
      <c r="A2" s="60"/>
      <c r="B2" s="61"/>
      <c r="C2" s="61"/>
    </row>
    <row r="3" ht="12.75" customHeight="1">
      <c r="A3" s="60" t="s">
        <v>167</v>
      </c>
    </row>
    <row r="4" ht="12.75" customHeight="1">
      <c r="A4" s="60" t="s">
        <v>168</v>
      </c>
    </row>
    <row r="5" ht="12.75" customHeight="1">
      <c r="A5" s="62"/>
      <c r="B5" s="62"/>
      <c r="C5" s="62"/>
    </row>
    <row r="6" ht="12.75" customHeight="1">
      <c r="A6" s="62"/>
      <c r="B6" s="62"/>
      <c r="C6" s="62"/>
    </row>
    <row r="7" ht="12.75" customHeight="1">
      <c r="A7" s="62"/>
      <c r="B7" s="62"/>
      <c r="C7" s="62"/>
    </row>
    <row r="8" ht="12.75" customHeight="1">
      <c r="A8" s="63" t="s">
        <v>169</v>
      </c>
      <c r="B8" s="63" t="s">
        <v>170</v>
      </c>
      <c r="C8" s="63" t="s">
        <v>171</v>
      </c>
    </row>
    <row r="9" ht="12.75" customHeight="1">
      <c r="A9" s="64" t="s">
        <v>10</v>
      </c>
      <c r="B9" s="64" t="s">
        <v>172</v>
      </c>
      <c r="C9" s="64" t="s">
        <v>173</v>
      </c>
    </row>
    <row r="10" ht="12.75" customHeight="1">
      <c r="A10" s="64" t="s">
        <v>174</v>
      </c>
      <c r="B10" s="64" t="s">
        <v>175</v>
      </c>
      <c r="C10" s="64" t="s">
        <v>176</v>
      </c>
    </row>
    <row r="11" ht="12.75" customHeight="1">
      <c r="A11" s="65" t="s">
        <v>177</v>
      </c>
      <c r="B11" s="65" t="s">
        <v>178</v>
      </c>
      <c r="C11" s="65" t="s">
        <v>179</v>
      </c>
    </row>
    <row r="12" ht="12.75" customHeight="1">
      <c r="A12" s="64" t="s">
        <v>180</v>
      </c>
      <c r="B12" s="64" t="s">
        <v>181</v>
      </c>
      <c r="C12" s="64" t="s">
        <v>182</v>
      </c>
    </row>
    <row r="13" ht="12.75" customHeight="1">
      <c r="A13" s="64" t="s">
        <v>183</v>
      </c>
      <c r="B13" s="64" t="s">
        <v>184</v>
      </c>
      <c r="C13" s="64" t="s">
        <v>185</v>
      </c>
    </row>
    <row r="14" ht="12.75" customHeight="1">
      <c r="A14" s="64" t="s">
        <v>32</v>
      </c>
      <c r="B14" s="64" t="s">
        <v>186</v>
      </c>
      <c r="C14" s="65" t="s">
        <v>187</v>
      </c>
    </row>
    <row r="15" ht="12.75" customHeight="1">
      <c r="A15" s="66" t="s">
        <v>12</v>
      </c>
      <c r="B15" s="66" t="s">
        <v>188</v>
      </c>
      <c r="C15" s="66" t="s">
        <v>189</v>
      </c>
    </row>
    <row r="16" ht="12.75" customHeight="1">
      <c r="A16" s="66" t="s">
        <v>31</v>
      </c>
      <c r="B16" s="66" t="s">
        <v>190</v>
      </c>
      <c r="C16" s="66" t="s">
        <v>191</v>
      </c>
    </row>
    <row r="17" ht="12.75" customHeight="1">
      <c r="A17" s="66" t="s">
        <v>11</v>
      </c>
      <c r="B17" s="66" t="s">
        <v>188</v>
      </c>
      <c r="C17" s="66" t="s">
        <v>173</v>
      </c>
    </row>
    <row r="18" ht="12.75" customHeight="1">
      <c r="A18" s="66" t="s">
        <v>192</v>
      </c>
      <c r="B18" s="66" t="s">
        <v>193</v>
      </c>
      <c r="C18" s="66" t="s">
        <v>194</v>
      </c>
    </row>
    <row r="19" ht="12.75" customHeight="1">
      <c r="A19" s="66" t="s">
        <v>195</v>
      </c>
      <c r="B19" s="66" t="s">
        <v>196</v>
      </c>
      <c r="C19" s="66" t="s">
        <v>197</v>
      </c>
    </row>
    <row r="20" ht="12.75" customHeight="1">
      <c r="A20" s="66" t="s">
        <v>198</v>
      </c>
      <c r="B20" s="66" t="s">
        <v>199</v>
      </c>
      <c r="C20" s="66" t="s">
        <v>200</v>
      </c>
    </row>
    <row r="21" ht="12.75" customHeight="1">
      <c r="A21" s="66" t="s">
        <v>201</v>
      </c>
      <c r="B21" s="66" t="s">
        <v>196</v>
      </c>
      <c r="C21" s="66" t="s">
        <v>202</v>
      </c>
    </row>
    <row r="22" ht="12.75" customHeight="1">
      <c r="A22" s="66" t="s">
        <v>203</v>
      </c>
      <c r="B22" s="66" t="s">
        <v>204</v>
      </c>
      <c r="C22" s="66" t="s">
        <v>205</v>
      </c>
    </row>
    <row r="23" ht="12.75" customHeight="1">
      <c r="A23" s="66" t="s">
        <v>206</v>
      </c>
      <c r="B23" s="66" t="s">
        <v>207</v>
      </c>
      <c r="C23" s="66" t="s">
        <v>208</v>
      </c>
    </row>
    <row r="24" ht="12.75" customHeight="1">
      <c r="A24" s="66" t="s">
        <v>209</v>
      </c>
      <c r="B24" s="66" t="s">
        <v>210</v>
      </c>
      <c r="C24" s="66" t="s">
        <v>211</v>
      </c>
    </row>
    <row r="25" ht="12.75" customHeight="1">
      <c r="A25" s="66" t="s">
        <v>212</v>
      </c>
      <c r="B25" s="66" t="s">
        <v>213</v>
      </c>
      <c r="C25" s="64"/>
    </row>
    <row r="26" ht="12.75" customHeight="1">
      <c r="A26" s="66" t="s">
        <v>23</v>
      </c>
      <c r="B26" s="66" t="s">
        <v>214</v>
      </c>
      <c r="C26" s="66" t="s">
        <v>215</v>
      </c>
    </row>
    <row r="27" ht="12.75" customHeight="1">
      <c r="A27" s="66" t="s">
        <v>216</v>
      </c>
      <c r="B27" s="66" t="s">
        <v>217</v>
      </c>
      <c r="C27" s="66" t="s">
        <v>218</v>
      </c>
    </row>
    <row r="28" ht="12.75" customHeight="1">
      <c r="A28" s="66" t="s">
        <v>219</v>
      </c>
      <c r="B28" s="66" t="s">
        <v>220</v>
      </c>
      <c r="C28" s="66" t="s">
        <v>221</v>
      </c>
    </row>
    <row r="29" ht="12.75" customHeight="1">
      <c r="A29" s="66" t="s">
        <v>222</v>
      </c>
      <c r="B29" s="66" t="s">
        <v>220</v>
      </c>
      <c r="C29" s="66" t="s">
        <v>223</v>
      </c>
    </row>
    <row r="30" ht="12.75" customHeight="1">
      <c r="A30" s="66" t="s">
        <v>21</v>
      </c>
      <c r="B30" s="66" t="s">
        <v>224</v>
      </c>
      <c r="C30" s="66" t="s">
        <v>225</v>
      </c>
    </row>
    <row r="31" ht="12.75" customHeight="1">
      <c r="A31" s="66" t="s">
        <v>226</v>
      </c>
      <c r="B31" s="66" t="s">
        <v>214</v>
      </c>
      <c r="C31" s="66" t="s">
        <v>227</v>
      </c>
    </row>
    <row r="32" ht="12.75" customHeight="1">
      <c r="A32" s="62"/>
      <c r="B32" s="62"/>
      <c r="C32" s="62"/>
    </row>
    <row r="33" ht="12.75" customHeight="1">
      <c r="A33" s="62"/>
      <c r="B33" s="62"/>
      <c r="C33" s="62"/>
    </row>
    <row r="34" ht="12.75" customHeight="1">
      <c r="A34" s="62"/>
      <c r="B34" s="62"/>
      <c r="C34" s="62"/>
    </row>
    <row r="35" ht="12.75" customHeight="1">
      <c r="A35" s="63" t="s">
        <v>169</v>
      </c>
      <c r="B35" s="63" t="s">
        <v>228</v>
      </c>
      <c r="C35" s="67"/>
    </row>
    <row r="36" ht="12.75" customHeight="1">
      <c r="A36" s="67"/>
      <c r="B36" s="64" t="s">
        <v>229</v>
      </c>
      <c r="C36" s="64" t="s">
        <v>230</v>
      </c>
    </row>
    <row r="37" ht="12.75" customHeight="1">
      <c r="A37" s="64" t="s">
        <v>10</v>
      </c>
      <c r="B37" s="64" t="s">
        <v>231</v>
      </c>
      <c r="C37" s="64" t="s">
        <v>232</v>
      </c>
    </row>
    <row r="38" ht="12.75" customHeight="1">
      <c r="A38" s="64" t="s">
        <v>174</v>
      </c>
      <c r="B38" s="64" t="s">
        <v>231</v>
      </c>
      <c r="C38" s="64" t="s">
        <v>232</v>
      </c>
    </row>
    <row r="39" ht="12.75" customHeight="1">
      <c r="A39" s="65" t="s">
        <v>177</v>
      </c>
      <c r="B39" s="64" t="s">
        <v>231</v>
      </c>
      <c r="C39" s="64" t="s">
        <v>232</v>
      </c>
    </row>
    <row r="40" ht="12.75" customHeight="1">
      <c r="A40" s="64" t="s">
        <v>180</v>
      </c>
      <c r="B40" s="64" t="s">
        <v>231</v>
      </c>
      <c r="C40" s="64" t="s">
        <v>232</v>
      </c>
    </row>
    <row r="41" ht="12.75" customHeight="1">
      <c r="A41" s="64" t="s">
        <v>183</v>
      </c>
      <c r="B41" s="64" t="s">
        <v>231</v>
      </c>
      <c r="C41" s="64" t="s">
        <v>232</v>
      </c>
    </row>
    <row r="42" ht="12.75" customHeight="1">
      <c r="A42" s="64" t="s">
        <v>32</v>
      </c>
      <c r="B42" s="64" t="s">
        <v>231</v>
      </c>
      <c r="C42" s="64" t="s">
        <v>232</v>
      </c>
    </row>
    <row r="43" ht="12.75" customHeight="1">
      <c r="A43" s="66" t="s">
        <v>12</v>
      </c>
      <c r="B43" s="64" t="s">
        <v>231</v>
      </c>
      <c r="C43" s="64" t="s">
        <v>232</v>
      </c>
    </row>
    <row r="44" ht="12.75" customHeight="1">
      <c r="A44" s="66" t="s">
        <v>31</v>
      </c>
      <c r="B44" s="64" t="s">
        <v>231</v>
      </c>
      <c r="C44" s="64" t="s">
        <v>232</v>
      </c>
    </row>
    <row r="45" ht="12.75" customHeight="1">
      <c r="A45" s="66" t="s">
        <v>11</v>
      </c>
      <c r="B45" s="64" t="s">
        <v>231</v>
      </c>
      <c r="C45" s="64" t="s">
        <v>232</v>
      </c>
    </row>
    <row r="46" ht="12.75" customHeight="1">
      <c r="A46" s="66" t="s">
        <v>192</v>
      </c>
      <c r="B46" s="64" t="s">
        <v>231</v>
      </c>
      <c r="C46" s="64" t="s">
        <v>232</v>
      </c>
    </row>
    <row r="47" ht="12.75" customHeight="1">
      <c r="A47" s="66" t="s">
        <v>195</v>
      </c>
      <c r="B47" s="64" t="s">
        <v>231</v>
      </c>
      <c r="C47" s="64" t="s">
        <v>232</v>
      </c>
    </row>
    <row r="48" ht="12.75" customHeight="1">
      <c r="A48" s="66" t="s">
        <v>198</v>
      </c>
      <c r="B48" s="64" t="s">
        <v>231</v>
      </c>
      <c r="C48" s="64" t="s">
        <v>232</v>
      </c>
    </row>
    <row r="49" ht="12.75" customHeight="1">
      <c r="A49" s="66" t="s">
        <v>201</v>
      </c>
      <c r="B49" s="64" t="s">
        <v>231</v>
      </c>
      <c r="C49" s="64" t="s">
        <v>232</v>
      </c>
    </row>
    <row r="50" ht="12.75" customHeight="1">
      <c r="A50" s="66" t="s">
        <v>203</v>
      </c>
      <c r="B50" s="64" t="s">
        <v>231</v>
      </c>
      <c r="C50" s="64" t="s">
        <v>232</v>
      </c>
    </row>
    <row r="51" ht="12.75" customHeight="1">
      <c r="A51" s="66" t="s">
        <v>206</v>
      </c>
      <c r="B51" s="64" t="s">
        <v>231</v>
      </c>
      <c r="C51" s="64" t="s">
        <v>232</v>
      </c>
    </row>
    <row r="52" ht="12.75" customHeight="1">
      <c r="A52" s="66" t="s">
        <v>209</v>
      </c>
      <c r="B52" s="64" t="s">
        <v>231</v>
      </c>
      <c r="C52" s="64" t="s">
        <v>232</v>
      </c>
    </row>
    <row r="53" ht="12.75" customHeight="1">
      <c r="A53" s="66" t="s">
        <v>212</v>
      </c>
      <c r="B53" s="64" t="s">
        <v>231</v>
      </c>
      <c r="C53" s="64" t="s">
        <v>232</v>
      </c>
    </row>
    <row r="54" ht="12.75" customHeight="1">
      <c r="A54" s="66" t="s">
        <v>23</v>
      </c>
      <c r="B54" s="64" t="s">
        <v>231</v>
      </c>
      <c r="C54" s="64" t="s">
        <v>232</v>
      </c>
    </row>
    <row r="55" ht="12.75" customHeight="1">
      <c r="A55" s="66" t="s">
        <v>216</v>
      </c>
      <c r="B55" s="64" t="s">
        <v>231</v>
      </c>
      <c r="C55" s="64" t="s">
        <v>232</v>
      </c>
    </row>
    <row r="56" ht="12.75" customHeight="1">
      <c r="A56" s="66" t="s">
        <v>219</v>
      </c>
      <c r="B56" s="64" t="s">
        <v>231</v>
      </c>
      <c r="C56" s="64" t="s">
        <v>232</v>
      </c>
    </row>
    <row r="57" ht="12.75" customHeight="1">
      <c r="A57" s="66" t="s">
        <v>222</v>
      </c>
      <c r="B57" s="64" t="s">
        <v>231</v>
      </c>
      <c r="C57" s="64" t="s">
        <v>232</v>
      </c>
    </row>
    <row r="58" ht="12.75" customHeight="1">
      <c r="A58" s="66" t="s">
        <v>21</v>
      </c>
      <c r="B58" s="64" t="s">
        <v>231</v>
      </c>
      <c r="C58" s="64" t="s">
        <v>232</v>
      </c>
    </row>
    <row r="59" ht="12.75" customHeight="1">
      <c r="A59" s="66" t="s">
        <v>226</v>
      </c>
      <c r="B59" s="64" t="s">
        <v>231</v>
      </c>
      <c r="C59" s="64" t="s">
        <v>232</v>
      </c>
    </row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C1"/>
    <mergeCell ref="A3:C3"/>
    <mergeCell ref="A4:C4"/>
  </mergeCells>
  <printOptions/>
  <pageMargins bottom="1.025" footer="0.0" header="0.0" left="0.7875" right="0.7875" top="1.025"/>
  <pageSetup paperSize="9" scale="50" orientation="landscape"/>
  <headerFooter>
    <oddHeader>&amp;C&amp;A</oddHeader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1.0"/>
    <col customWidth="1" min="2" max="3" width="9.14"/>
    <col customWidth="1" min="4" max="4" width="12.57"/>
    <col customWidth="1" min="5" max="5" width="10.57"/>
    <col customWidth="1" min="6" max="6" width="9.43"/>
    <col customWidth="1" min="7" max="7" width="8.43"/>
    <col customWidth="1" min="8" max="8" width="8.0"/>
    <col customWidth="1" min="9" max="9" width="9.0"/>
    <col customWidth="1" min="10" max="10" width="8.86"/>
    <col customWidth="1" min="11" max="14" width="8.71"/>
    <col customWidth="1" min="15" max="16" width="9.14"/>
    <col customWidth="1" min="17" max="17" width="7.57"/>
    <col customWidth="1" min="18" max="18" width="10.57"/>
    <col customWidth="1" min="19" max="26" width="8.71"/>
  </cols>
  <sheetData>
    <row r="1" ht="15.75" customHeight="1">
      <c r="A1" s="60" t="s">
        <v>233</v>
      </c>
    </row>
    <row r="2" ht="15.75" customHeight="1">
      <c r="A2" s="60" t="s">
        <v>166</v>
      </c>
    </row>
    <row r="3" ht="15.75" customHeight="1">
      <c r="A3" s="68"/>
      <c r="B3" s="69"/>
      <c r="C3" s="69"/>
      <c r="D3" s="69"/>
      <c r="E3" s="69"/>
      <c r="F3" s="69"/>
      <c r="G3" s="69"/>
      <c r="H3" s="69"/>
      <c r="I3" s="69"/>
      <c r="X3" s="70"/>
    </row>
    <row r="4" ht="15.75" customHeight="1">
      <c r="A4" s="60" t="s">
        <v>234</v>
      </c>
    </row>
    <row r="5" ht="15.75" customHeight="1">
      <c r="A5" s="68"/>
      <c r="B5" s="69"/>
      <c r="C5" s="69"/>
      <c r="D5" s="69"/>
      <c r="E5" s="69"/>
      <c r="F5" s="69"/>
      <c r="G5" s="69"/>
      <c r="H5" s="69"/>
      <c r="I5" s="69"/>
      <c r="X5" s="70"/>
    </row>
    <row r="6" ht="15.75" customHeight="1">
      <c r="A6" s="60" t="s">
        <v>235</v>
      </c>
    </row>
    <row r="7" ht="15.75" customHeight="1">
      <c r="A7" s="69"/>
      <c r="B7" s="69"/>
      <c r="C7" s="69"/>
      <c r="D7" s="69"/>
      <c r="E7" s="69"/>
      <c r="F7" s="69"/>
      <c r="G7" s="69"/>
      <c r="H7" s="69"/>
      <c r="I7" s="69"/>
      <c r="X7" s="70"/>
    </row>
    <row r="8" ht="15.75" customHeight="1">
      <c r="A8" s="71"/>
      <c r="B8" s="72"/>
      <c r="C8" s="60"/>
      <c r="D8" s="69"/>
      <c r="E8" s="69"/>
      <c r="F8" s="69"/>
      <c r="G8" s="69"/>
      <c r="H8" s="69"/>
      <c r="I8" s="69"/>
      <c r="X8" s="70"/>
    </row>
    <row r="9" ht="15.75" customHeight="1">
      <c r="A9" s="73" t="s">
        <v>234</v>
      </c>
      <c r="B9" s="72"/>
      <c r="C9" s="74">
        <v>1.0</v>
      </c>
      <c r="D9" s="74">
        <v>2.0</v>
      </c>
      <c r="E9" s="74">
        <v>3.0</v>
      </c>
      <c r="F9" s="74">
        <v>4.0</v>
      </c>
      <c r="G9" s="74">
        <v>5.0</v>
      </c>
      <c r="H9" s="74">
        <v>6.0</v>
      </c>
      <c r="I9" s="74">
        <v>7.0</v>
      </c>
      <c r="J9" s="74">
        <v>8.0</v>
      </c>
      <c r="K9" s="74">
        <v>9.0</v>
      </c>
      <c r="L9" s="74">
        <v>10.0</v>
      </c>
      <c r="M9" s="74">
        <v>11.0</v>
      </c>
      <c r="N9" s="74">
        <v>12.0</v>
      </c>
      <c r="O9" s="74">
        <v>13.0</v>
      </c>
      <c r="P9" s="74">
        <v>14.0</v>
      </c>
      <c r="Q9" s="74">
        <v>15.0</v>
      </c>
      <c r="R9" s="74">
        <v>16.0</v>
      </c>
      <c r="S9" s="74">
        <v>17.0</v>
      </c>
      <c r="T9" s="74">
        <v>18.0</v>
      </c>
      <c r="U9" s="74">
        <v>19.0</v>
      </c>
      <c r="V9" s="74">
        <v>20.0</v>
      </c>
      <c r="W9" s="74">
        <v>21.0</v>
      </c>
      <c r="X9" s="74">
        <v>22.0</v>
      </c>
    </row>
    <row r="10" ht="15.75" customHeight="1">
      <c r="A10" s="75" t="s">
        <v>4</v>
      </c>
      <c r="B10" s="75" t="s">
        <v>236</v>
      </c>
      <c r="C10" s="75" t="s">
        <v>237</v>
      </c>
      <c r="D10" s="75" t="s">
        <v>238</v>
      </c>
      <c r="E10" s="75" t="s">
        <v>239</v>
      </c>
      <c r="F10" s="75" t="s">
        <v>240</v>
      </c>
      <c r="G10" s="75" t="s">
        <v>241</v>
      </c>
      <c r="H10" s="75" t="s">
        <v>242</v>
      </c>
      <c r="I10" s="75" t="s">
        <v>243</v>
      </c>
      <c r="J10" s="75" t="s">
        <v>244</v>
      </c>
      <c r="K10" s="75" t="s">
        <v>245</v>
      </c>
      <c r="L10" s="75" t="s">
        <v>246</v>
      </c>
      <c r="M10" s="75" t="s">
        <v>247</v>
      </c>
      <c r="N10" s="75" t="s">
        <v>248</v>
      </c>
      <c r="O10" s="75" t="s">
        <v>249</v>
      </c>
      <c r="P10" s="75" t="s">
        <v>250</v>
      </c>
      <c r="Q10" s="75" t="s">
        <v>251</v>
      </c>
      <c r="R10" s="75" t="s">
        <v>252</v>
      </c>
      <c r="S10" s="75" t="s">
        <v>253</v>
      </c>
      <c r="T10" s="75" t="s">
        <v>254</v>
      </c>
      <c r="U10" s="75" t="s">
        <v>255</v>
      </c>
      <c r="V10" s="75" t="s">
        <v>256</v>
      </c>
      <c r="W10" s="75" t="s">
        <v>257</v>
      </c>
      <c r="X10" s="75" t="s">
        <v>258</v>
      </c>
    </row>
    <row r="11" ht="15.75" customHeight="1">
      <c r="A11" s="76" t="s">
        <v>1</v>
      </c>
      <c r="B11" s="76" t="s">
        <v>259</v>
      </c>
      <c r="C11" s="77" t="s">
        <v>174</v>
      </c>
      <c r="D11" s="78" t="s">
        <v>177</v>
      </c>
      <c r="E11" s="77" t="s">
        <v>180</v>
      </c>
      <c r="F11" s="77" t="s">
        <v>183</v>
      </c>
      <c r="G11" s="77" t="s">
        <v>32</v>
      </c>
      <c r="H11" s="79" t="s">
        <v>12</v>
      </c>
      <c r="I11" s="79" t="s">
        <v>31</v>
      </c>
      <c r="J11" s="79" t="s">
        <v>11</v>
      </c>
      <c r="K11" s="79" t="s">
        <v>192</v>
      </c>
      <c r="L11" s="79" t="s">
        <v>195</v>
      </c>
      <c r="M11" s="79" t="s">
        <v>198</v>
      </c>
      <c r="N11" s="79" t="s">
        <v>203</v>
      </c>
      <c r="O11" s="79" t="s">
        <v>260</v>
      </c>
      <c r="P11" s="79" t="s">
        <v>28</v>
      </c>
      <c r="Q11" s="79" t="s">
        <v>209</v>
      </c>
      <c r="R11" s="79" t="s">
        <v>212</v>
      </c>
      <c r="S11" s="79" t="s">
        <v>23</v>
      </c>
      <c r="T11" s="79" t="s">
        <v>216</v>
      </c>
      <c r="U11" s="79" t="s">
        <v>219</v>
      </c>
      <c r="V11" s="79" t="s">
        <v>222</v>
      </c>
      <c r="W11" s="79" t="s">
        <v>21</v>
      </c>
      <c r="X11" s="79" t="s">
        <v>226</v>
      </c>
    </row>
    <row r="12" ht="15.75" customHeight="1">
      <c r="A12" s="74">
        <v>1.0</v>
      </c>
      <c r="B12" s="74">
        <v>70.0</v>
      </c>
      <c r="C12" s="74">
        <v>2000.0</v>
      </c>
      <c r="D12" s="74">
        <v>10.0</v>
      </c>
      <c r="E12" s="74">
        <v>0.0</v>
      </c>
      <c r="F12" s="74">
        <v>10.0</v>
      </c>
      <c r="G12" s="74">
        <v>20.0</v>
      </c>
      <c r="H12" s="74">
        <v>0.0</v>
      </c>
      <c r="I12" s="74">
        <v>100.0</v>
      </c>
      <c r="J12" s="74">
        <v>1.0</v>
      </c>
      <c r="K12" s="74">
        <v>0.0</v>
      </c>
      <c r="L12" s="74">
        <v>5.0</v>
      </c>
      <c r="M12" s="74">
        <v>20.0</v>
      </c>
      <c r="N12" s="74">
        <v>0.0</v>
      </c>
      <c r="O12" s="74">
        <v>0.0</v>
      </c>
      <c r="P12" s="74">
        <v>80.0</v>
      </c>
      <c r="Q12" s="74">
        <v>0.0</v>
      </c>
      <c r="R12" s="74">
        <v>2.0</v>
      </c>
      <c r="S12" s="74">
        <v>10.0</v>
      </c>
      <c r="T12" s="74">
        <v>100.0</v>
      </c>
      <c r="U12" s="74">
        <v>0.0</v>
      </c>
      <c r="V12" s="74">
        <v>0.0</v>
      </c>
      <c r="W12" s="74">
        <v>20.0</v>
      </c>
      <c r="X12" s="74">
        <v>10.0</v>
      </c>
    </row>
    <row r="13" ht="15.75" customHeight="1">
      <c r="A13" s="74">
        <v>2.0</v>
      </c>
      <c r="B13" s="76">
        <v>120.0</v>
      </c>
      <c r="C13" s="74">
        <v>50.0</v>
      </c>
      <c r="D13" s="74">
        <v>60.0</v>
      </c>
      <c r="E13" s="74">
        <v>20.0</v>
      </c>
      <c r="F13" s="74">
        <v>20.0</v>
      </c>
      <c r="G13" s="74">
        <v>30.0</v>
      </c>
      <c r="H13" s="74">
        <v>20.0</v>
      </c>
      <c r="I13" s="74">
        <v>200.0</v>
      </c>
      <c r="J13" s="74">
        <v>10.0</v>
      </c>
      <c r="K13" s="74">
        <v>0.0</v>
      </c>
      <c r="L13" s="74">
        <v>50.0</v>
      </c>
      <c r="M13" s="74">
        <v>40.0</v>
      </c>
      <c r="N13" s="74">
        <v>0.0</v>
      </c>
      <c r="O13" s="74">
        <v>10.0</v>
      </c>
      <c r="P13" s="74">
        <v>10.0</v>
      </c>
      <c r="Q13" s="74">
        <v>10.0</v>
      </c>
      <c r="R13" s="74">
        <v>15.0</v>
      </c>
      <c r="S13" s="74">
        <v>9.0</v>
      </c>
      <c r="T13" s="74">
        <v>50.0</v>
      </c>
      <c r="U13" s="74">
        <v>0.0</v>
      </c>
      <c r="V13" s="74">
        <v>15.0</v>
      </c>
      <c r="W13" s="74">
        <v>20.0</v>
      </c>
      <c r="X13" s="74">
        <v>10.0</v>
      </c>
    </row>
    <row r="14" ht="15.75" customHeight="1">
      <c r="A14" s="74">
        <v>3.0</v>
      </c>
      <c r="B14" s="76">
        <v>1000.0</v>
      </c>
      <c r="C14" s="74">
        <v>360.0</v>
      </c>
      <c r="D14" s="74">
        <v>50.0</v>
      </c>
      <c r="E14" s="74">
        <v>80.0</v>
      </c>
      <c r="F14" s="74">
        <v>20.0</v>
      </c>
      <c r="G14" s="74">
        <v>30.0</v>
      </c>
      <c r="H14" s="74">
        <v>0.0</v>
      </c>
      <c r="I14" s="74">
        <v>200.0</v>
      </c>
      <c r="J14" s="74">
        <v>5.0</v>
      </c>
      <c r="K14" s="74">
        <v>0.0</v>
      </c>
      <c r="L14" s="74">
        <v>30.0</v>
      </c>
      <c r="M14" s="74">
        <v>20.0</v>
      </c>
      <c r="N14" s="74">
        <v>0.0</v>
      </c>
      <c r="O14" s="74">
        <v>0.0</v>
      </c>
      <c r="P14" s="74">
        <v>10.0</v>
      </c>
      <c r="Q14" s="74">
        <v>10.0</v>
      </c>
      <c r="R14" s="74">
        <v>0.0</v>
      </c>
      <c r="S14" s="74">
        <v>12.0</v>
      </c>
      <c r="T14" s="74">
        <v>20.0</v>
      </c>
      <c r="U14" s="74">
        <v>5.0</v>
      </c>
      <c r="V14" s="74">
        <v>15.0</v>
      </c>
      <c r="W14" s="74">
        <v>0.0</v>
      </c>
      <c r="X14" s="74">
        <v>0.0</v>
      </c>
    </row>
    <row r="15" ht="15.75" customHeight="1">
      <c r="A15" s="74">
        <v>4.0</v>
      </c>
      <c r="B15" s="76">
        <v>60.0</v>
      </c>
      <c r="C15" s="74">
        <v>50.0</v>
      </c>
      <c r="D15" s="74">
        <v>50.0</v>
      </c>
      <c r="E15" s="74">
        <v>10.0</v>
      </c>
      <c r="F15" s="74">
        <v>20.0</v>
      </c>
      <c r="G15" s="74">
        <v>40.0</v>
      </c>
      <c r="H15" s="74">
        <v>0.0</v>
      </c>
      <c r="I15" s="74">
        <v>200.0</v>
      </c>
      <c r="J15" s="74">
        <v>0.0</v>
      </c>
      <c r="K15" s="74">
        <v>0.0</v>
      </c>
      <c r="L15" s="74">
        <v>20.0</v>
      </c>
      <c r="M15" s="74">
        <v>30.0</v>
      </c>
      <c r="N15" s="74">
        <v>0.0</v>
      </c>
      <c r="O15" s="74">
        <v>10.0</v>
      </c>
      <c r="P15" s="74">
        <v>10.0</v>
      </c>
      <c r="Q15" s="74">
        <v>10.0</v>
      </c>
      <c r="R15" s="74">
        <v>0.0</v>
      </c>
      <c r="S15" s="74">
        <v>4.0</v>
      </c>
      <c r="T15" s="74">
        <v>0.0</v>
      </c>
      <c r="U15" s="74">
        <v>10.0</v>
      </c>
      <c r="V15" s="74">
        <v>15.0</v>
      </c>
      <c r="W15" s="74">
        <v>0.0</v>
      </c>
      <c r="X15" s="74">
        <v>0.0</v>
      </c>
    </row>
    <row r="16" ht="15.75" customHeight="1">
      <c r="A16" s="74">
        <v>5.0</v>
      </c>
      <c r="B16" s="76">
        <v>50.0</v>
      </c>
      <c r="C16" s="74">
        <v>36.0</v>
      </c>
      <c r="D16" s="74">
        <v>30.0</v>
      </c>
      <c r="E16" s="74">
        <v>10.0</v>
      </c>
      <c r="F16" s="74">
        <v>10.0</v>
      </c>
      <c r="G16" s="74">
        <v>50.0</v>
      </c>
      <c r="H16" s="74">
        <v>20.0</v>
      </c>
      <c r="I16" s="74">
        <v>50.0</v>
      </c>
      <c r="J16" s="74">
        <v>0.0</v>
      </c>
      <c r="K16" s="74">
        <v>0.0</v>
      </c>
      <c r="L16" s="74">
        <v>50.0</v>
      </c>
      <c r="M16" s="74">
        <v>30.0</v>
      </c>
      <c r="N16" s="74">
        <v>30.0</v>
      </c>
      <c r="O16" s="74">
        <v>0.0</v>
      </c>
      <c r="P16" s="74">
        <v>5.0</v>
      </c>
      <c r="Q16" s="74">
        <v>10.0</v>
      </c>
      <c r="R16" s="74">
        <v>0.0</v>
      </c>
      <c r="S16" s="74">
        <v>4.0</v>
      </c>
      <c r="T16" s="74">
        <v>30.0</v>
      </c>
      <c r="U16" s="74">
        <v>0.0</v>
      </c>
      <c r="V16" s="74">
        <v>0.0</v>
      </c>
      <c r="W16" s="74">
        <v>0.0</v>
      </c>
      <c r="X16" s="74">
        <v>0.0</v>
      </c>
    </row>
    <row r="17" ht="15.75" customHeight="1">
      <c r="A17" s="74">
        <v>6.0</v>
      </c>
      <c r="B17" s="76">
        <v>100.0</v>
      </c>
      <c r="C17" s="74">
        <v>200.0</v>
      </c>
      <c r="D17" s="74">
        <v>500.0</v>
      </c>
      <c r="E17" s="74">
        <v>50.0</v>
      </c>
      <c r="F17" s="74">
        <v>100.0</v>
      </c>
      <c r="G17" s="74">
        <v>100.0</v>
      </c>
      <c r="H17" s="74">
        <v>0.0</v>
      </c>
      <c r="I17" s="74">
        <v>50.0</v>
      </c>
      <c r="J17" s="74">
        <v>0.0</v>
      </c>
      <c r="K17" s="74">
        <v>0.0</v>
      </c>
      <c r="L17" s="74">
        <v>100.0</v>
      </c>
      <c r="M17" s="74">
        <v>50.0</v>
      </c>
      <c r="N17" s="74">
        <v>150.0</v>
      </c>
      <c r="O17" s="74">
        <v>50.0</v>
      </c>
      <c r="P17" s="74">
        <v>20.0</v>
      </c>
      <c r="Q17" s="74">
        <v>10.0</v>
      </c>
      <c r="R17" s="74">
        <v>0.0</v>
      </c>
      <c r="S17" s="74">
        <v>25.0</v>
      </c>
      <c r="T17" s="74">
        <v>200.0</v>
      </c>
      <c r="U17" s="74">
        <v>0.0</v>
      </c>
      <c r="V17" s="74">
        <v>0.0</v>
      </c>
      <c r="W17" s="74">
        <v>10.0</v>
      </c>
      <c r="X17" s="74">
        <v>20.0</v>
      </c>
    </row>
    <row r="18" ht="15.75" customHeight="1">
      <c r="A18" s="74">
        <v>7.0</v>
      </c>
      <c r="B18" s="76">
        <v>12.0</v>
      </c>
      <c r="C18" s="74">
        <v>10.0</v>
      </c>
      <c r="D18" s="74">
        <v>10.0</v>
      </c>
      <c r="E18" s="74">
        <v>0.0</v>
      </c>
      <c r="F18" s="74">
        <v>10.0</v>
      </c>
      <c r="G18" s="74">
        <v>10.0</v>
      </c>
      <c r="H18" s="74">
        <v>2.0</v>
      </c>
      <c r="I18" s="74">
        <v>50.0</v>
      </c>
      <c r="J18" s="74">
        <v>0.0</v>
      </c>
      <c r="K18" s="74">
        <v>5.0</v>
      </c>
      <c r="L18" s="74">
        <v>5.0</v>
      </c>
      <c r="M18" s="74">
        <v>20.0</v>
      </c>
      <c r="N18" s="74">
        <v>5.0</v>
      </c>
      <c r="O18" s="74">
        <v>0.0</v>
      </c>
      <c r="P18" s="74">
        <v>5.0</v>
      </c>
      <c r="Q18" s="74">
        <v>0.0</v>
      </c>
      <c r="R18" s="74">
        <v>0.0</v>
      </c>
      <c r="S18" s="74">
        <v>3.0</v>
      </c>
      <c r="T18" s="74">
        <v>5.0</v>
      </c>
      <c r="U18" s="74">
        <v>0.0</v>
      </c>
      <c r="V18" s="74">
        <v>20.0</v>
      </c>
      <c r="W18" s="74">
        <v>10.0</v>
      </c>
      <c r="X18" s="74">
        <v>10.0</v>
      </c>
    </row>
    <row r="19" ht="15.75" customHeight="1">
      <c r="A19" s="74">
        <v>8.0</v>
      </c>
      <c r="B19" s="76">
        <v>40.0</v>
      </c>
      <c r="C19" s="74">
        <v>0.0</v>
      </c>
      <c r="D19" s="74">
        <v>20.0</v>
      </c>
      <c r="E19" s="74">
        <v>10.0</v>
      </c>
      <c r="F19" s="74">
        <v>20.0</v>
      </c>
      <c r="G19" s="74">
        <v>100.0</v>
      </c>
      <c r="H19" s="74">
        <v>10.0</v>
      </c>
      <c r="I19" s="74">
        <v>0.0</v>
      </c>
      <c r="J19" s="74">
        <v>4.0</v>
      </c>
      <c r="K19" s="74">
        <v>5.0</v>
      </c>
      <c r="L19" s="74">
        <v>15.0</v>
      </c>
      <c r="M19" s="74">
        <v>20.0</v>
      </c>
      <c r="N19" s="74">
        <v>0.0</v>
      </c>
      <c r="O19" s="74">
        <v>20.0</v>
      </c>
      <c r="P19" s="74">
        <v>10.0</v>
      </c>
      <c r="Q19" s="74">
        <v>10.0</v>
      </c>
      <c r="R19" s="74">
        <v>0.0</v>
      </c>
      <c r="S19" s="74">
        <v>3.0</v>
      </c>
      <c r="T19" s="74">
        <v>20.0</v>
      </c>
      <c r="U19" s="74">
        <v>0.0</v>
      </c>
      <c r="V19" s="74">
        <v>0.0</v>
      </c>
      <c r="W19" s="74">
        <v>10.0</v>
      </c>
      <c r="X19" s="74">
        <v>10.0</v>
      </c>
    </row>
    <row r="20" ht="15.75" customHeight="1">
      <c r="A20" s="74">
        <v>9.0</v>
      </c>
      <c r="B20" s="76">
        <v>200.0</v>
      </c>
      <c r="C20" s="74">
        <v>1200.0</v>
      </c>
      <c r="D20" s="74">
        <v>1000.0</v>
      </c>
      <c r="E20" s="74">
        <v>100.0</v>
      </c>
      <c r="F20" s="74">
        <v>200.0</v>
      </c>
      <c r="G20" s="74">
        <v>200.0</v>
      </c>
      <c r="H20" s="74">
        <v>0.0</v>
      </c>
      <c r="I20" s="74">
        <v>20.0</v>
      </c>
      <c r="J20" s="74">
        <v>0.0</v>
      </c>
      <c r="K20" s="74">
        <v>0.0</v>
      </c>
      <c r="L20" s="74">
        <v>200.0</v>
      </c>
      <c r="M20" s="74">
        <v>50.0</v>
      </c>
      <c r="N20" s="74">
        <v>50.0</v>
      </c>
      <c r="O20" s="74">
        <v>150.0</v>
      </c>
      <c r="P20" s="74">
        <v>200.0</v>
      </c>
      <c r="Q20" s="74">
        <v>10.0</v>
      </c>
      <c r="R20" s="74">
        <v>0.0</v>
      </c>
      <c r="S20" s="74">
        <v>31.0</v>
      </c>
      <c r="T20" s="74">
        <v>200.0</v>
      </c>
      <c r="U20" s="74">
        <v>0.0</v>
      </c>
      <c r="V20" s="74">
        <v>5.0</v>
      </c>
      <c r="W20" s="74">
        <v>20.0</v>
      </c>
      <c r="X20" s="74">
        <v>20.0</v>
      </c>
    </row>
    <row r="21" ht="15.75" customHeight="1">
      <c r="A21" s="74">
        <v>10.0</v>
      </c>
      <c r="B21" s="76">
        <v>200.0</v>
      </c>
      <c r="C21" s="74">
        <v>1200.0</v>
      </c>
      <c r="D21" s="74">
        <v>1000.0</v>
      </c>
      <c r="E21" s="74">
        <v>20.0</v>
      </c>
      <c r="F21" s="74">
        <v>200.0</v>
      </c>
      <c r="G21" s="74">
        <v>200.0</v>
      </c>
      <c r="H21" s="74">
        <v>0.0</v>
      </c>
      <c r="I21" s="74">
        <v>20.0</v>
      </c>
      <c r="J21" s="74">
        <v>0.0</v>
      </c>
      <c r="K21" s="74">
        <v>100.0</v>
      </c>
      <c r="L21" s="74">
        <v>100.0</v>
      </c>
      <c r="M21" s="74">
        <v>50.0</v>
      </c>
      <c r="N21" s="74">
        <v>50.0</v>
      </c>
      <c r="O21" s="74">
        <v>200.0</v>
      </c>
      <c r="P21" s="74">
        <v>200.0</v>
      </c>
      <c r="Q21" s="74">
        <v>10.0</v>
      </c>
      <c r="R21" s="74">
        <v>0.0</v>
      </c>
      <c r="S21" s="74">
        <v>23.0</v>
      </c>
      <c r="T21" s="74">
        <v>200.0</v>
      </c>
      <c r="U21" s="74">
        <v>0.0</v>
      </c>
      <c r="V21" s="74">
        <v>5.0</v>
      </c>
      <c r="W21" s="74">
        <v>40.0</v>
      </c>
      <c r="X21" s="74">
        <v>30.0</v>
      </c>
    </row>
    <row r="22" ht="15.75" customHeight="1">
      <c r="A22" s="74">
        <v>11.0</v>
      </c>
      <c r="B22" s="76">
        <v>200.0</v>
      </c>
      <c r="C22" s="74">
        <v>0.0</v>
      </c>
      <c r="D22" s="74">
        <v>30.0</v>
      </c>
      <c r="E22" s="74">
        <v>0.0</v>
      </c>
      <c r="F22" s="74">
        <v>0.0</v>
      </c>
      <c r="G22" s="74">
        <v>60.0</v>
      </c>
      <c r="H22" s="74">
        <v>30.0</v>
      </c>
      <c r="I22" s="74">
        <v>100.0</v>
      </c>
      <c r="J22" s="74">
        <v>0.0</v>
      </c>
      <c r="K22" s="74">
        <v>0.0</v>
      </c>
      <c r="L22" s="74">
        <v>50.0</v>
      </c>
      <c r="M22" s="74">
        <v>0.0</v>
      </c>
      <c r="N22" s="74">
        <v>0.0</v>
      </c>
      <c r="O22" s="74">
        <v>0.0</v>
      </c>
      <c r="P22" s="74">
        <v>20.0</v>
      </c>
      <c r="Q22" s="74">
        <v>50.0</v>
      </c>
      <c r="R22" s="74">
        <v>0.0</v>
      </c>
      <c r="S22" s="74">
        <v>11.0</v>
      </c>
      <c r="T22" s="74">
        <v>50.0</v>
      </c>
      <c r="U22" s="74">
        <v>50.0</v>
      </c>
      <c r="V22" s="74">
        <v>5.0</v>
      </c>
      <c r="W22" s="74">
        <v>0.0</v>
      </c>
      <c r="X22" s="74">
        <v>0.0</v>
      </c>
    </row>
    <row r="23" ht="15.75" customHeight="1">
      <c r="A23" s="74">
        <v>12.0</v>
      </c>
      <c r="B23" s="76">
        <v>90.0</v>
      </c>
      <c r="C23" s="74">
        <v>50.0</v>
      </c>
      <c r="D23" s="74">
        <v>100.0</v>
      </c>
      <c r="E23" s="74">
        <v>50.0</v>
      </c>
      <c r="F23" s="74">
        <v>0.0</v>
      </c>
      <c r="G23" s="74">
        <v>30.0</v>
      </c>
      <c r="H23" s="74">
        <v>0.0</v>
      </c>
      <c r="I23" s="74">
        <v>100.0</v>
      </c>
      <c r="J23" s="74">
        <v>0.0</v>
      </c>
      <c r="K23" s="74">
        <v>0.0</v>
      </c>
      <c r="L23" s="74">
        <v>50.0</v>
      </c>
      <c r="M23" s="74">
        <v>0.0</v>
      </c>
      <c r="N23" s="74">
        <v>0.0</v>
      </c>
      <c r="O23" s="74">
        <v>30.0</v>
      </c>
      <c r="P23" s="74">
        <v>10.0</v>
      </c>
      <c r="Q23" s="74">
        <v>50.0</v>
      </c>
      <c r="R23" s="74">
        <v>0.0</v>
      </c>
      <c r="S23" s="74">
        <v>11.0</v>
      </c>
      <c r="T23" s="74">
        <v>50.0</v>
      </c>
      <c r="U23" s="74">
        <v>0.0</v>
      </c>
      <c r="V23" s="74">
        <v>5.0</v>
      </c>
      <c r="W23" s="74">
        <v>0.0</v>
      </c>
      <c r="X23" s="74">
        <v>0.0</v>
      </c>
    </row>
    <row r="24" ht="15.75" customHeight="1">
      <c r="A24" s="74">
        <v>13.0</v>
      </c>
      <c r="B24" s="76">
        <v>200.0</v>
      </c>
      <c r="C24" s="74">
        <v>3000.0</v>
      </c>
      <c r="D24" s="74">
        <v>400.0</v>
      </c>
      <c r="E24" s="74">
        <v>300.0</v>
      </c>
      <c r="F24" s="74">
        <v>100.0</v>
      </c>
      <c r="G24" s="74">
        <v>200.0</v>
      </c>
      <c r="H24" s="74">
        <v>20.0</v>
      </c>
      <c r="I24" s="74">
        <v>50.0</v>
      </c>
      <c r="J24" s="74">
        <v>0.0</v>
      </c>
      <c r="K24" s="74">
        <v>50.0</v>
      </c>
      <c r="L24" s="74">
        <v>500.0</v>
      </c>
      <c r="M24" s="74">
        <v>50.0</v>
      </c>
      <c r="N24" s="74">
        <v>50.0</v>
      </c>
      <c r="O24" s="74">
        <v>150.0</v>
      </c>
      <c r="P24" s="74">
        <v>50.0</v>
      </c>
      <c r="Q24" s="74">
        <v>10.0</v>
      </c>
      <c r="R24" s="74">
        <v>0.0</v>
      </c>
      <c r="S24" s="74">
        <v>42.0</v>
      </c>
      <c r="T24" s="74">
        <v>100.0</v>
      </c>
      <c r="U24" s="74">
        <v>10.0</v>
      </c>
      <c r="V24" s="74">
        <v>5.0</v>
      </c>
      <c r="W24" s="74">
        <v>20.0</v>
      </c>
      <c r="X24" s="74">
        <v>10.0</v>
      </c>
    </row>
    <row r="25" ht="15.75" customHeight="1">
      <c r="A25" s="74">
        <v>14.0</v>
      </c>
      <c r="B25" s="76">
        <v>40.0</v>
      </c>
      <c r="C25" s="74">
        <v>12.0</v>
      </c>
      <c r="D25" s="74">
        <v>30.0</v>
      </c>
      <c r="E25" s="74">
        <v>15.0</v>
      </c>
      <c r="F25" s="74">
        <v>10.0</v>
      </c>
      <c r="G25" s="74">
        <v>0.0</v>
      </c>
      <c r="H25" s="74">
        <v>10.0</v>
      </c>
      <c r="I25" s="74">
        <v>50.0</v>
      </c>
      <c r="J25" s="74">
        <v>2.0</v>
      </c>
      <c r="K25" s="74">
        <v>20.0</v>
      </c>
      <c r="L25" s="74">
        <v>12.0</v>
      </c>
      <c r="M25" s="74">
        <v>20.0</v>
      </c>
      <c r="N25" s="74">
        <v>0.0</v>
      </c>
      <c r="O25" s="74">
        <v>5.0</v>
      </c>
      <c r="P25" s="74">
        <v>0.0</v>
      </c>
      <c r="Q25" s="74">
        <v>0.0</v>
      </c>
      <c r="R25" s="74">
        <v>0.0</v>
      </c>
      <c r="S25" s="74">
        <v>4.0</v>
      </c>
      <c r="T25" s="74">
        <v>20.0</v>
      </c>
      <c r="U25" s="74">
        <v>0.0</v>
      </c>
      <c r="V25" s="74">
        <v>0.0</v>
      </c>
      <c r="W25" s="74">
        <v>20.0</v>
      </c>
      <c r="X25" s="74">
        <v>10.0</v>
      </c>
    </row>
    <row r="26" ht="15.75" customHeight="1">
      <c r="A26" s="74">
        <v>15.0</v>
      </c>
      <c r="B26" s="76">
        <v>40.0</v>
      </c>
      <c r="C26" s="74">
        <v>12.0</v>
      </c>
      <c r="D26" s="74">
        <v>30.0</v>
      </c>
      <c r="E26" s="74">
        <v>10.0</v>
      </c>
      <c r="F26" s="74">
        <v>10.0</v>
      </c>
      <c r="G26" s="74">
        <v>15.0</v>
      </c>
      <c r="H26" s="74">
        <v>0.0</v>
      </c>
      <c r="I26" s="74">
        <v>50.0</v>
      </c>
      <c r="J26" s="74">
        <v>2.0</v>
      </c>
      <c r="K26" s="74">
        <v>0.0</v>
      </c>
      <c r="L26" s="74">
        <v>12.0</v>
      </c>
      <c r="M26" s="74">
        <v>20.0</v>
      </c>
      <c r="N26" s="74">
        <v>0.0</v>
      </c>
      <c r="O26" s="74">
        <v>5.0</v>
      </c>
      <c r="P26" s="74">
        <v>10.0</v>
      </c>
      <c r="Q26" s="74">
        <v>10.0</v>
      </c>
      <c r="R26" s="74">
        <v>0.0</v>
      </c>
      <c r="S26" s="74">
        <v>4.0</v>
      </c>
      <c r="T26" s="74">
        <v>20.0</v>
      </c>
      <c r="U26" s="74">
        <v>2.0</v>
      </c>
      <c r="V26" s="74">
        <v>5.0</v>
      </c>
      <c r="W26" s="74">
        <v>0.0</v>
      </c>
      <c r="X26" s="74">
        <v>0.0</v>
      </c>
    </row>
    <row r="27" ht="15.75" customHeight="1">
      <c r="A27" s="74">
        <v>16.0</v>
      </c>
      <c r="B27" s="76">
        <v>100.0</v>
      </c>
      <c r="C27" s="74">
        <v>36.0</v>
      </c>
      <c r="D27" s="74">
        <v>1000.0</v>
      </c>
      <c r="E27" s="74">
        <v>100.0</v>
      </c>
      <c r="F27" s="74">
        <v>50.0</v>
      </c>
      <c r="G27" s="74">
        <v>30.0</v>
      </c>
      <c r="H27" s="74">
        <v>100.0</v>
      </c>
      <c r="I27" s="74">
        <v>200.0</v>
      </c>
      <c r="J27" s="74">
        <v>10.0</v>
      </c>
      <c r="K27" s="74">
        <v>20.0</v>
      </c>
      <c r="L27" s="74">
        <v>150.0</v>
      </c>
      <c r="M27" s="74">
        <v>30.0</v>
      </c>
      <c r="N27" s="74">
        <v>0.0</v>
      </c>
      <c r="O27" s="74">
        <v>0.0</v>
      </c>
      <c r="P27" s="74">
        <v>20.0</v>
      </c>
      <c r="Q27" s="74">
        <v>50.0</v>
      </c>
      <c r="R27" s="74">
        <v>0.0</v>
      </c>
      <c r="S27" s="74">
        <v>15.0</v>
      </c>
      <c r="T27" s="74">
        <v>30.0</v>
      </c>
      <c r="U27" s="74">
        <v>0.0</v>
      </c>
      <c r="V27" s="74">
        <v>20.0</v>
      </c>
      <c r="W27" s="74">
        <v>0.0</v>
      </c>
      <c r="X27" s="74">
        <v>0.0</v>
      </c>
    </row>
    <row r="28" ht="15.75" customHeight="1">
      <c r="A28" s="74">
        <v>17.0</v>
      </c>
      <c r="B28" s="76">
        <v>200.0</v>
      </c>
      <c r="C28" s="74">
        <v>0.0</v>
      </c>
      <c r="D28" s="74">
        <v>30.0</v>
      </c>
      <c r="E28" s="74">
        <v>350.0</v>
      </c>
      <c r="F28" s="74">
        <v>0.0</v>
      </c>
      <c r="G28" s="74">
        <v>50.0</v>
      </c>
      <c r="H28" s="74">
        <v>10.0</v>
      </c>
      <c r="I28" s="74">
        <v>100.0</v>
      </c>
      <c r="J28" s="74">
        <v>0.0</v>
      </c>
      <c r="K28" s="74">
        <v>0.0</v>
      </c>
      <c r="L28" s="74">
        <v>50.0</v>
      </c>
      <c r="M28" s="74">
        <v>0.0</v>
      </c>
      <c r="N28" s="74">
        <v>0.0</v>
      </c>
      <c r="O28" s="74">
        <v>0.0</v>
      </c>
      <c r="P28" s="74">
        <v>20.0</v>
      </c>
      <c r="Q28" s="74">
        <v>10.0</v>
      </c>
      <c r="R28" s="74">
        <v>0.0</v>
      </c>
      <c r="S28" s="74">
        <v>38.0</v>
      </c>
      <c r="T28" s="74">
        <v>20.0</v>
      </c>
      <c r="U28" s="74">
        <v>0.0</v>
      </c>
      <c r="V28" s="74">
        <v>5.0</v>
      </c>
      <c r="W28" s="74">
        <v>0.0</v>
      </c>
      <c r="X28" s="74">
        <v>0.0</v>
      </c>
    </row>
    <row r="29" ht="15.75" customHeight="1">
      <c r="A29" s="74">
        <v>18.0</v>
      </c>
      <c r="B29" s="76">
        <v>300.0</v>
      </c>
      <c r="C29" s="74">
        <v>364.0</v>
      </c>
      <c r="D29" s="74">
        <v>800.0</v>
      </c>
      <c r="E29" s="74">
        <v>0.0</v>
      </c>
      <c r="F29" s="74">
        <v>100.0</v>
      </c>
      <c r="G29" s="74">
        <v>200.0</v>
      </c>
      <c r="H29" s="74">
        <v>100.0</v>
      </c>
      <c r="I29" s="74">
        <v>100.0</v>
      </c>
      <c r="J29" s="74">
        <v>0.0</v>
      </c>
      <c r="K29" s="74">
        <v>0.0</v>
      </c>
      <c r="L29" s="74">
        <v>300.0</v>
      </c>
      <c r="M29" s="74">
        <v>50.0</v>
      </c>
      <c r="N29" s="74">
        <v>50.0</v>
      </c>
      <c r="O29" s="74">
        <v>500.0</v>
      </c>
      <c r="P29" s="74">
        <v>40.0</v>
      </c>
      <c r="Q29" s="74">
        <v>20.0</v>
      </c>
      <c r="R29" s="74">
        <v>0.0</v>
      </c>
      <c r="S29" s="74">
        <v>12.0</v>
      </c>
      <c r="T29" s="74">
        <v>100.0</v>
      </c>
      <c r="U29" s="74">
        <v>0.0</v>
      </c>
      <c r="V29" s="74">
        <v>20.0</v>
      </c>
      <c r="W29" s="74">
        <v>0.0</v>
      </c>
      <c r="X29" s="74">
        <v>0.0</v>
      </c>
    </row>
    <row r="30" ht="15.75" customHeight="1">
      <c r="A30" s="74">
        <v>19.0</v>
      </c>
      <c r="B30" s="76">
        <v>500.0</v>
      </c>
      <c r="C30" s="74">
        <v>36.0</v>
      </c>
      <c r="D30" s="74">
        <v>800.0</v>
      </c>
      <c r="E30" s="74">
        <v>100.0</v>
      </c>
      <c r="F30" s="74">
        <v>200.0</v>
      </c>
      <c r="G30" s="74">
        <v>200.0</v>
      </c>
      <c r="H30" s="74">
        <v>0.0</v>
      </c>
      <c r="I30" s="74">
        <v>100.0</v>
      </c>
      <c r="J30" s="74">
        <v>0.0</v>
      </c>
      <c r="K30" s="74">
        <v>0.0</v>
      </c>
      <c r="L30" s="74">
        <v>300.0</v>
      </c>
      <c r="M30" s="74">
        <v>50.0</v>
      </c>
      <c r="N30" s="74">
        <v>50.0</v>
      </c>
      <c r="O30" s="74">
        <v>500.0</v>
      </c>
      <c r="P30" s="74">
        <v>40.0</v>
      </c>
      <c r="Q30" s="74">
        <v>20.0</v>
      </c>
      <c r="R30" s="74">
        <v>0.0</v>
      </c>
      <c r="S30" s="74">
        <v>22.0</v>
      </c>
      <c r="T30" s="74">
        <v>100.0</v>
      </c>
      <c r="U30" s="74">
        <v>0.0</v>
      </c>
      <c r="V30" s="74">
        <v>20.0</v>
      </c>
      <c r="W30" s="74">
        <v>40.0</v>
      </c>
      <c r="X30" s="74">
        <v>20.0</v>
      </c>
    </row>
    <row r="31" ht="15.75" customHeight="1">
      <c r="A31" s="74">
        <v>20.0</v>
      </c>
      <c r="B31" s="76">
        <v>20.0</v>
      </c>
      <c r="C31" s="74">
        <v>120.0</v>
      </c>
      <c r="D31" s="74">
        <v>50.0</v>
      </c>
      <c r="E31" s="74">
        <v>50.0</v>
      </c>
      <c r="F31" s="74">
        <v>10.0</v>
      </c>
      <c r="G31" s="74">
        <v>0.0</v>
      </c>
      <c r="H31" s="74">
        <v>0.0</v>
      </c>
      <c r="I31" s="74">
        <v>20.0</v>
      </c>
      <c r="J31" s="74">
        <v>0.0</v>
      </c>
      <c r="K31" s="74">
        <v>20.0</v>
      </c>
      <c r="L31" s="74">
        <v>50.0</v>
      </c>
      <c r="M31" s="74">
        <v>0.0</v>
      </c>
      <c r="N31" s="74">
        <v>30.0</v>
      </c>
      <c r="O31" s="74">
        <v>0.0</v>
      </c>
      <c r="P31" s="74">
        <v>100.0</v>
      </c>
      <c r="Q31" s="74">
        <v>0.0</v>
      </c>
      <c r="R31" s="74">
        <v>0.0</v>
      </c>
      <c r="S31" s="74">
        <v>7.0</v>
      </c>
      <c r="T31" s="74">
        <v>20.0</v>
      </c>
      <c r="U31" s="74">
        <v>0.0</v>
      </c>
      <c r="V31" s="74">
        <v>0.0</v>
      </c>
      <c r="W31" s="74">
        <v>0.0</v>
      </c>
      <c r="X31" s="74">
        <v>0.0</v>
      </c>
    </row>
    <row r="32" ht="15.75" customHeight="1">
      <c r="A32" s="74">
        <v>21.0</v>
      </c>
      <c r="B32" s="76">
        <v>20.0</v>
      </c>
      <c r="C32" s="74">
        <v>120.0</v>
      </c>
      <c r="D32" s="74">
        <v>50.0</v>
      </c>
      <c r="E32" s="74">
        <v>300.0</v>
      </c>
      <c r="F32" s="74">
        <v>0.0</v>
      </c>
      <c r="G32" s="74">
        <v>0.0</v>
      </c>
      <c r="H32" s="74">
        <v>0.0</v>
      </c>
      <c r="I32" s="74">
        <v>20.0</v>
      </c>
      <c r="J32" s="74">
        <v>0.0</v>
      </c>
      <c r="K32" s="74">
        <v>0.0</v>
      </c>
      <c r="L32" s="74">
        <v>30.0</v>
      </c>
      <c r="M32" s="74">
        <v>0.0</v>
      </c>
      <c r="N32" s="74">
        <v>30.0</v>
      </c>
      <c r="O32" s="74">
        <v>0.0</v>
      </c>
      <c r="P32" s="74">
        <v>100.0</v>
      </c>
      <c r="Q32" s="74">
        <v>0.0</v>
      </c>
      <c r="R32" s="74">
        <v>0.0</v>
      </c>
      <c r="S32" s="74">
        <v>32.0</v>
      </c>
      <c r="T32" s="74">
        <v>20.0</v>
      </c>
      <c r="U32" s="74">
        <v>0.0</v>
      </c>
      <c r="V32" s="74">
        <v>0.0</v>
      </c>
      <c r="W32" s="74">
        <v>0.0</v>
      </c>
      <c r="X32" s="74">
        <v>0.0</v>
      </c>
    </row>
    <row r="33" ht="15.75" customHeight="1">
      <c r="A33" s="74">
        <v>22.0</v>
      </c>
      <c r="B33" s="76">
        <v>20.0</v>
      </c>
      <c r="C33" s="74">
        <v>60.0</v>
      </c>
      <c r="D33" s="74">
        <v>30.0</v>
      </c>
      <c r="E33" s="74">
        <v>10.0</v>
      </c>
      <c r="F33" s="74">
        <v>0.0</v>
      </c>
      <c r="G33" s="74">
        <v>0.0</v>
      </c>
      <c r="H33" s="74">
        <v>0.0</v>
      </c>
      <c r="I33" s="74">
        <v>20.0</v>
      </c>
      <c r="J33" s="74">
        <v>0.0</v>
      </c>
      <c r="K33" s="74">
        <v>0.0</v>
      </c>
      <c r="L33" s="74">
        <v>30.0</v>
      </c>
      <c r="M33" s="74">
        <v>0.0</v>
      </c>
      <c r="N33" s="74">
        <v>30.0</v>
      </c>
      <c r="O33" s="74">
        <v>0.0</v>
      </c>
      <c r="P33" s="74">
        <v>0.0</v>
      </c>
      <c r="Q33" s="74">
        <v>0.0</v>
      </c>
      <c r="R33" s="74">
        <v>0.0</v>
      </c>
      <c r="S33" s="74">
        <v>2.0</v>
      </c>
      <c r="T33" s="74">
        <v>5.0</v>
      </c>
      <c r="U33" s="74">
        <v>0.0</v>
      </c>
      <c r="V33" s="74">
        <v>0.0</v>
      </c>
      <c r="W33" s="74">
        <v>0.0</v>
      </c>
      <c r="X33" s="74">
        <v>0.0</v>
      </c>
    </row>
    <row r="34" ht="15.75" customHeight="1">
      <c r="A34" s="74">
        <v>23.0</v>
      </c>
      <c r="B34" s="76">
        <v>20.0</v>
      </c>
      <c r="C34" s="74">
        <v>60.0</v>
      </c>
      <c r="D34" s="74">
        <v>30.0</v>
      </c>
      <c r="E34" s="74">
        <v>0.0</v>
      </c>
      <c r="F34" s="74">
        <v>0.0</v>
      </c>
      <c r="G34" s="74">
        <v>0.0</v>
      </c>
      <c r="H34" s="74">
        <v>0.0</v>
      </c>
      <c r="I34" s="74">
        <v>20.0</v>
      </c>
      <c r="J34" s="74">
        <v>0.0</v>
      </c>
      <c r="K34" s="74">
        <v>0.0</v>
      </c>
      <c r="L34" s="74">
        <v>50.0</v>
      </c>
      <c r="M34" s="74">
        <v>0.0</v>
      </c>
      <c r="N34" s="74">
        <v>30.0</v>
      </c>
      <c r="O34" s="74">
        <v>0.0</v>
      </c>
      <c r="P34" s="74">
        <v>0.0</v>
      </c>
      <c r="Q34" s="74">
        <v>0.0</v>
      </c>
      <c r="R34" s="74">
        <v>0.0</v>
      </c>
      <c r="S34" s="74">
        <v>1.0</v>
      </c>
      <c r="T34" s="74">
        <v>5.0</v>
      </c>
      <c r="U34" s="74">
        <v>0.0</v>
      </c>
      <c r="V34" s="74">
        <v>0.0</v>
      </c>
      <c r="W34" s="74">
        <v>0.0</v>
      </c>
      <c r="X34" s="74">
        <v>0.0</v>
      </c>
    </row>
    <row r="35" ht="15.75" customHeight="1">
      <c r="A35" s="74">
        <v>24.0</v>
      </c>
      <c r="B35" s="76">
        <v>20.0</v>
      </c>
      <c r="C35" s="74">
        <v>0.0</v>
      </c>
      <c r="D35" s="74">
        <v>10.0</v>
      </c>
      <c r="E35" s="74">
        <v>0.0</v>
      </c>
      <c r="F35" s="74">
        <v>0.0</v>
      </c>
      <c r="G35" s="74">
        <v>10.0</v>
      </c>
      <c r="H35" s="74">
        <v>5.0</v>
      </c>
      <c r="I35" s="74">
        <v>100.0</v>
      </c>
      <c r="J35" s="74">
        <v>0.0</v>
      </c>
      <c r="K35" s="74">
        <v>0.0</v>
      </c>
      <c r="L35" s="74">
        <v>30.0</v>
      </c>
      <c r="M35" s="74">
        <v>0.0</v>
      </c>
      <c r="N35" s="74">
        <v>0.0</v>
      </c>
      <c r="O35" s="74">
        <v>0.0</v>
      </c>
      <c r="P35" s="74">
        <v>0.0</v>
      </c>
      <c r="Q35" s="74">
        <v>10.0</v>
      </c>
      <c r="R35" s="74">
        <v>0.0</v>
      </c>
      <c r="S35" s="74">
        <v>1.0</v>
      </c>
      <c r="T35" s="74">
        <v>10.0</v>
      </c>
      <c r="U35" s="74">
        <v>0.0</v>
      </c>
      <c r="V35" s="74">
        <v>0.0</v>
      </c>
      <c r="W35" s="74">
        <v>0.0</v>
      </c>
      <c r="X35" s="74">
        <v>0.0</v>
      </c>
    </row>
    <row r="36" ht="15.75" customHeight="1">
      <c r="A36" s="74">
        <v>25.0</v>
      </c>
      <c r="B36" s="76">
        <v>5.0</v>
      </c>
      <c r="C36" s="74">
        <v>0.0</v>
      </c>
      <c r="D36" s="74">
        <v>2.0</v>
      </c>
      <c r="E36" s="74">
        <v>50.0</v>
      </c>
      <c r="F36" s="74">
        <v>0.0</v>
      </c>
      <c r="G36" s="74">
        <v>0.0</v>
      </c>
      <c r="H36" s="74">
        <v>0.0</v>
      </c>
      <c r="I36" s="74">
        <v>20.0</v>
      </c>
      <c r="J36" s="74">
        <v>0.0</v>
      </c>
      <c r="K36" s="74">
        <v>0.0</v>
      </c>
      <c r="L36" s="74">
        <v>0.0</v>
      </c>
      <c r="M36" s="74">
        <v>0.0</v>
      </c>
      <c r="N36" s="74">
        <v>0.0</v>
      </c>
      <c r="O36" s="74">
        <v>0.0</v>
      </c>
      <c r="P36" s="74">
        <v>0.0</v>
      </c>
      <c r="Q36" s="74">
        <v>0.0</v>
      </c>
      <c r="R36" s="74">
        <v>0.0</v>
      </c>
      <c r="S36" s="74">
        <v>6.0</v>
      </c>
      <c r="T36" s="74">
        <v>5.0</v>
      </c>
      <c r="U36" s="74">
        <v>0.0</v>
      </c>
      <c r="V36" s="74">
        <v>0.0</v>
      </c>
      <c r="W36" s="74">
        <v>0.0</v>
      </c>
      <c r="X36" s="74">
        <v>0.0</v>
      </c>
    </row>
    <row r="37" ht="15.75" customHeight="1">
      <c r="A37" s="74">
        <v>26.0</v>
      </c>
      <c r="B37" s="76">
        <v>36.0</v>
      </c>
      <c r="C37" s="74">
        <v>50.0</v>
      </c>
      <c r="D37" s="74">
        <v>50.0</v>
      </c>
      <c r="E37" s="74">
        <v>100.0</v>
      </c>
      <c r="F37" s="74">
        <v>10.0</v>
      </c>
      <c r="G37" s="74">
        <v>30.0</v>
      </c>
      <c r="H37" s="74">
        <v>20.0</v>
      </c>
      <c r="I37" s="74">
        <v>50.0</v>
      </c>
      <c r="J37" s="74">
        <v>0.0</v>
      </c>
      <c r="K37" s="74">
        <v>20.0</v>
      </c>
      <c r="L37" s="74">
        <v>20.0</v>
      </c>
      <c r="M37" s="74">
        <v>0.0</v>
      </c>
      <c r="N37" s="74">
        <v>0.0</v>
      </c>
      <c r="O37" s="74">
        <v>0.0</v>
      </c>
      <c r="P37" s="74">
        <v>10.0</v>
      </c>
      <c r="Q37" s="74">
        <v>5.0</v>
      </c>
      <c r="R37" s="74">
        <v>5.0</v>
      </c>
      <c r="S37" s="74">
        <v>15.0</v>
      </c>
      <c r="T37" s="74">
        <v>50.0</v>
      </c>
      <c r="U37" s="74">
        <v>0.0</v>
      </c>
      <c r="V37" s="74">
        <v>0.0</v>
      </c>
      <c r="W37" s="74">
        <v>0.0</v>
      </c>
      <c r="X37" s="74">
        <v>0.0</v>
      </c>
    </row>
    <row r="38" ht="15.75" customHeight="1">
      <c r="A38" s="74">
        <v>27.0</v>
      </c>
      <c r="B38" s="76">
        <v>60.0</v>
      </c>
      <c r="C38" s="74">
        <v>100.0</v>
      </c>
      <c r="D38" s="74">
        <v>300.0</v>
      </c>
      <c r="E38" s="74">
        <v>50.0</v>
      </c>
      <c r="F38" s="74">
        <v>10.0</v>
      </c>
      <c r="G38" s="74">
        <v>0.0</v>
      </c>
      <c r="H38" s="74">
        <v>10.0</v>
      </c>
      <c r="I38" s="74">
        <v>20.0</v>
      </c>
      <c r="J38" s="74">
        <v>0.0</v>
      </c>
      <c r="K38" s="74">
        <v>20.0</v>
      </c>
      <c r="L38" s="74">
        <v>30.0</v>
      </c>
      <c r="M38" s="74">
        <v>30.0</v>
      </c>
      <c r="N38" s="74">
        <v>20.0</v>
      </c>
      <c r="O38" s="74">
        <v>20.0</v>
      </c>
      <c r="P38" s="74">
        <v>10.0</v>
      </c>
      <c r="Q38" s="74">
        <v>10.0</v>
      </c>
      <c r="R38" s="74">
        <v>0.0</v>
      </c>
      <c r="S38" s="74">
        <v>8.0</v>
      </c>
      <c r="T38" s="74">
        <v>20.0</v>
      </c>
      <c r="U38" s="74">
        <v>5.0</v>
      </c>
      <c r="V38" s="74">
        <v>0.0</v>
      </c>
      <c r="W38" s="74">
        <v>0.0</v>
      </c>
      <c r="X38" s="74">
        <v>0.0</v>
      </c>
    </row>
    <row r="39" ht="15.75" customHeight="1">
      <c r="A39" s="74">
        <v>28.0</v>
      </c>
      <c r="B39" s="76">
        <v>10.0</v>
      </c>
      <c r="C39" s="74">
        <v>0.0</v>
      </c>
      <c r="D39" s="74">
        <v>50.0</v>
      </c>
      <c r="E39" s="74">
        <v>0.0</v>
      </c>
      <c r="F39" s="74">
        <v>0.0</v>
      </c>
      <c r="G39" s="74">
        <v>10.0</v>
      </c>
      <c r="H39" s="74">
        <v>0.0</v>
      </c>
      <c r="I39" s="74">
        <v>100.0</v>
      </c>
      <c r="J39" s="74">
        <v>0.0</v>
      </c>
      <c r="K39" s="74">
        <v>0.0</v>
      </c>
      <c r="L39" s="74">
        <v>100.0</v>
      </c>
      <c r="M39" s="74">
        <v>0.0</v>
      </c>
      <c r="N39" s="74">
        <v>0.0</v>
      </c>
      <c r="O39" s="74">
        <v>0.0</v>
      </c>
      <c r="P39" s="74">
        <v>0.0</v>
      </c>
      <c r="Q39" s="74">
        <v>10.0</v>
      </c>
      <c r="R39" s="74">
        <v>0.0</v>
      </c>
      <c r="S39" s="74">
        <v>2.0</v>
      </c>
      <c r="T39" s="74">
        <v>15.0</v>
      </c>
      <c r="U39" s="74">
        <v>0.0</v>
      </c>
      <c r="V39" s="74">
        <v>0.0</v>
      </c>
      <c r="W39" s="74">
        <v>0.0</v>
      </c>
      <c r="X39" s="74">
        <v>0.0</v>
      </c>
    </row>
    <row r="40" ht="15.75" customHeight="1">
      <c r="A40" s="74">
        <v>29.0</v>
      </c>
      <c r="B40" s="76">
        <v>5.0</v>
      </c>
      <c r="C40" s="74">
        <v>0.0</v>
      </c>
      <c r="D40" s="74">
        <v>50.0</v>
      </c>
      <c r="E40" s="74">
        <v>0.0</v>
      </c>
      <c r="F40" s="74">
        <v>0.0</v>
      </c>
      <c r="G40" s="74">
        <v>0.0</v>
      </c>
      <c r="H40" s="74">
        <v>0.0</v>
      </c>
      <c r="I40" s="74">
        <v>50.0</v>
      </c>
      <c r="J40" s="74">
        <v>0.0</v>
      </c>
      <c r="K40" s="74">
        <v>0.0</v>
      </c>
      <c r="L40" s="74">
        <v>5.0</v>
      </c>
      <c r="M40" s="74">
        <v>0.0</v>
      </c>
      <c r="N40" s="74">
        <v>0.0</v>
      </c>
      <c r="O40" s="74">
        <v>0.0</v>
      </c>
      <c r="P40" s="74">
        <v>0.0</v>
      </c>
      <c r="Q40" s="74">
        <v>0.0</v>
      </c>
      <c r="R40" s="74">
        <v>0.0</v>
      </c>
      <c r="S40" s="74">
        <v>1.0</v>
      </c>
      <c r="T40" s="74">
        <v>5.0</v>
      </c>
      <c r="U40" s="74">
        <v>0.0</v>
      </c>
      <c r="V40" s="74">
        <v>0.0</v>
      </c>
      <c r="W40" s="74">
        <v>0.0</v>
      </c>
      <c r="X40" s="74">
        <v>0.0</v>
      </c>
    </row>
    <row r="41" ht="15.75" customHeight="1">
      <c r="A41" s="74">
        <v>30.0</v>
      </c>
      <c r="B41" s="76">
        <v>40.0</v>
      </c>
      <c r="C41" s="74">
        <v>10.0</v>
      </c>
      <c r="D41" s="74">
        <v>20.0</v>
      </c>
      <c r="E41" s="74">
        <v>0.0</v>
      </c>
      <c r="F41" s="74">
        <v>0.0</v>
      </c>
      <c r="G41" s="74">
        <v>12.0</v>
      </c>
      <c r="H41" s="74">
        <v>0.0</v>
      </c>
      <c r="I41" s="74">
        <v>0.0</v>
      </c>
      <c r="J41" s="74">
        <v>0.0</v>
      </c>
      <c r="K41" s="74">
        <v>2.0</v>
      </c>
      <c r="L41" s="74">
        <v>10.0</v>
      </c>
      <c r="M41" s="74">
        <v>0.0</v>
      </c>
      <c r="N41" s="74">
        <v>0.0</v>
      </c>
      <c r="O41" s="74">
        <v>0.0</v>
      </c>
      <c r="P41" s="74">
        <v>0.0</v>
      </c>
      <c r="Q41" s="74">
        <v>0.0</v>
      </c>
      <c r="R41" s="74">
        <v>0.0</v>
      </c>
      <c r="S41" s="74">
        <v>1.0</v>
      </c>
      <c r="T41" s="74">
        <v>0.0</v>
      </c>
      <c r="U41" s="74">
        <v>0.0</v>
      </c>
      <c r="V41" s="74">
        <v>0.0</v>
      </c>
      <c r="W41" s="74">
        <v>10.0</v>
      </c>
      <c r="X41" s="74">
        <v>5.0</v>
      </c>
    </row>
    <row r="42" ht="15.75" customHeight="1">
      <c r="A42" s="74">
        <v>31.0</v>
      </c>
      <c r="B42" s="76">
        <v>2.0</v>
      </c>
      <c r="C42" s="74">
        <v>10.0</v>
      </c>
      <c r="D42" s="74">
        <v>30.0</v>
      </c>
      <c r="E42" s="74">
        <v>10.0</v>
      </c>
      <c r="F42" s="74">
        <v>5.0</v>
      </c>
      <c r="G42" s="74">
        <v>10.0</v>
      </c>
      <c r="H42" s="74">
        <v>0.0</v>
      </c>
      <c r="I42" s="74">
        <v>100.0</v>
      </c>
      <c r="J42" s="74">
        <v>0.0</v>
      </c>
      <c r="K42" s="74">
        <v>2.0</v>
      </c>
      <c r="L42" s="74">
        <v>20.0</v>
      </c>
      <c r="M42" s="74">
        <v>0.0</v>
      </c>
      <c r="N42" s="74">
        <v>0.0</v>
      </c>
      <c r="O42" s="74">
        <v>3.0</v>
      </c>
      <c r="P42" s="74">
        <v>5.0</v>
      </c>
      <c r="Q42" s="74">
        <v>10.0</v>
      </c>
      <c r="R42" s="74">
        <v>2.0</v>
      </c>
      <c r="S42" s="74">
        <v>2.0</v>
      </c>
      <c r="T42" s="74">
        <v>5.0</v>
      </c>
      <c r="U42" s="74">
        <v>4.0</v>
      </c>
      <c r="V42" s="74">
        <v>0.0</v>
      </c>
      <c r="W42" s="74">
        <v>10.0</v>
      </c>
      <c r="X42" s="74">
        <v>5.0</v>
      </c>
    </row>
    <row r="43" ht="15.75" customHeight="1">
      <c r="A43" s="74">
        <v>32.0</v>
      </c>
      <c r="B43" s="76">
        <v>30.0</v>
      </c>
      <c r="C43" s="74">
        <v>60.0</v>
      </c>
      <c r="D43" s="74">
        <v>50.0</v>
      </c>
      <c r="E43" s="74">
        <v>10.0</v>
      </c>
      <c r="F43" s="74">
        <v>30.0</v>
      </c>
      <c r="G43" s="74">
        <v>30.0</v>
      </c>
      <c r="H43" s="74">
        <v>0.0</v>
      </c>
      <c r="I43" s="74">
        <v>50.0</v>
      </c>
      <c r="J43" s="74">
        <v>0.0</v>
      </c>
      <c r="K43" s="74">
        <v>0.0</v>
      </c>
      <c r="L43" s="74">
        <v>50.0</v>
      </c>
      <c r="M43" s="74">
        <v>0.0</v>
      </c>
      <c r="N43" s="74">
        <v>0.0</v>
      </c>
      <c r="O43" s="74">
        <v>0.0</v>
      </c>
      <c r="P43" s="74">
        <v>15.0</v>
      </c>
      <c r="Q43" s="74">
        <v>10.0</v>
      </c>
      <c r="R43" s="74">
        <v>5.0</v>
      </c>
      <c r="S43" s="74">
        <v>9.0</v>
      </c>
      <c r="T43" s="74">
        <v>50.0</v>
      </c>
      <c r="U43" s="74">
        <v>2.0</v>
      </c>
      <c r="V43" s="74">
        <v>20.0</v>
      </c>
      <c r="W43" s="74">
        <v>0.0</v>
      </c>
      <c r="X43" s="74">
        <v>0.0</v>
      </c>
    </row>
    <row r="44" ht="15.75" customHeight="1">
      <c r="A44" s="74">
        <v>33.0</v>
      </c>
      <c r="B44" s="76">
        <v>10.0</v>
      </c>
      <c r="C44" s="74">
        <v>15.0</v>
      </c>
      <c r="D44" s="74">
        <v>50.0</v>
      </c>
      <c r="E44" s="74">
        <v>0.0</v>
      </c>
      <c r="F44" s="74">
        <v>10.0</v>
      </c>
      <c r="G44" s="74">
        <v>25.0</v>
      </c>
      <c r="H44" s="74">
        <v>0.0</v>
      </c>
      <c r="I44" s="74">
        <v>100.0</v>
      </c>
      <c r="J44" s="74">
        <v>0.0</v>
      </c>
      <c r="K44" s="74">
        <v>0.0</v>
      </c>
      <c r="L44" s="74">
        <v>100.0</v>
      </c>
      <c r="M44" s="74">
        <v>0.0</v>
      </c>
      <c r="N44" s="74">
        <v>20.0</v>
      </c>
      <c r="O44" s="74">
        <v>20.0</v>
      </c>
      <c r="P44" s="74">
        <v>5.0</v>
      </c>
      <c r="Q44" s="74">
        <v>10.0</v>
      </c>
      <c r="R44" s="74">
        <v>0.0</v>
      </c>
      <c r="S44" s="74">
        <v>3.0</v>
      </c>
      <c r="T44" s="74">
        <v>30.0</v>
      </c>
      <c r="U44" s="74">
        <v>0.0</v>
      </c>
      <c r="V44" s="74">
        <v>0.0</v>
      </c>
      <c r="W44" s="74">
        <v>0.0</v>
      </c>
      <c r="X44" s="74">
        <v>0.0</v>
      </c>
    </row>
    <row r="45" ht="15.75" customHeight="1">
      <c r="A45" s="74">
        <v>34.0</v>
      </c>
      <c r="B45" s="76">
        <v>10.0</v>
      </c>
      <c r="C45" s="74">
        <v>20.0</v>
      </c>
      <c r="D45" s="74">
        <v>30.0</v>
      </c>
      <c r="E45" s="74">
        <v>10.0</v>
      </c>
      <c r="F45" s="74">
        <v>10.0</v>
      </c>
      <c r="G45" s="74">
        <v>25.0</v>
      </c>
      <c r="H45" s="74">
        <v>0.0</v>
      </c>
      <c r="I45" s="74">
        <v>20.0</v>
      </c>
      <c r="J45" s="74">
        <v>0.0</v>
      </c>
      <c r="K45" s="74">
        <v>0.0</v>
      </c>
      <c r="L45" s="74">
        <v>50.0</v>
      </c>
      <c r="M45" s="74">
        <v>0.0</v>
      </c>
      <c r="N45" s="74">
        <v>20.0</v>
      </c>
      <c r="O45" s="74">
        <v>10.0</v>
      </c>
      <c r="P45" s="74">
        <v>5.0</v>
      </c>
      <c r="Q45" s="74">
        <v>10.0</v>
      </c>
      <c r="R45" s="74">
        <v>0.0</v>
      </c>
      <c r="S45" s="74">
        <v>3.0</v>
      </c>
      <c r="T45" s="74">
        <v>20.0</v>
      </c>
      <c r="U45" s="74">
        <v>0.0</v>
      </c>
      <c r="V45" s="74">
        <v>0.0</v>
      </c>
      <c r="W45" s="74">
        <v>0.0</v>
      </c>
      <c r="X45" s="74">
        <v>0.0</v>
      </c>
    </row>
    <row r="46" ht="15.75" customHeight="1">
      <c r="A46" s="74">
        <v>35.0</v>
      </c>
      <c r="B46" s="76">
        <v>10.0</v>
      </c>
      <c r="C46" s="74">
        <v>20.0</v>
      </c>
      <c r="D46" s="74">
        <v>30.0</v>
      </c>
      <c r="E46" s="74">
        <v>10.0</v>
      </c>
      <c r="F46" s="74">
        <v>10.0</v>
      </c>
      <c r="G46" s="74">
        <v>25.0</v>
      </c>
      <c r="H46" s="74">
        <v>0.0</v>
      </c>
      <c r="I46" s="74">
        <v>20.0</v>
      </c>
      <c r="J46" s="74">
        <v>0.0</v>
      </c>
      <c r="K46" s="74">
        <v>0.0</v>
      </c>
      <c r="L46" s="74">
        <v>50.0</v>
      </c>
      <c r="M46" s="74">
        <v>0.0</v>
      </c>
      <c r="N46" s="74">
        <v>20.0</v>
      </c>
      <c r="O46" s="74">
        <v>10.0</v>
      </c>
      <c r="P46" s="74">
        <v>5.0</v>
      </c>
      <c r="Q46" s="74">
        <v>10.0</v>
      </c>
      <c r="R46" s="74">
        <v>0.0</v>
      </c>
      <c r="S46" s="74">
        <v>3.0</v>
      </c>
      <c r="T46" s="74">
        <v>20.0</v>
      </c>
      <c r="U46" s="74">
        <v>0.0</v>
      </c>
      <c r="V46" s="74">
        <v>0.0</v>
      </c>
      <c r="W46" s="74">
        <v>0.0</v>
      </c>
      <c r="X46" s="74">
        <v>0.0</v>
      </c>
    </row>
    <row r="47" ht="15.75" customHeight="1">
      <c r="A47" s="74">
        <v>36.0</v>
      </c>
      <c r="B47" s="76">
        <v>40.0</v>
      </c>
      <c r="C47" s="74">
        <v>2.0</v>
      </c>
      <c r="D47" s="74">
        <v>10.0</v>
      </c>
      <c r="E47" s="74">
        <v>0.0</v>
      </c>
      <c r="F47" s="74">
        <v>5.0</v>
      </c>
      <c r="G47" s="74">
        <v>12.0</v>
      </c>
      <c r="H47" s="74">
        <v>0.0</v>
      </c>
      <c r="I47" s="74">
        <v>0.0</v>
      </c>
      <c r="J47" s="74">
        <v>0.0</v>
      </c>
      <c r="K47" s="74">
        <v>0.0</v>
      </c>
      <c r="L47" s="74">
        <v>5.0</v>
      </c>
      <c r="M47" s="74">
        <v>5.0</v>
      </c>
      <c r="N47" s="74">
        <v>0.0</v>
      </c>
      <c r="O47" s="74">
        <v>0.0</v>
      </c>
      <c r="P47" s="74">
        <v>0.0</v>
      </c>
      <c r="Q47" s="74">
        <v>0.0</v>
      </c>
      <c r="R47" s="74">
        <v>0.0</v>
      </c>
      <c r="S47" s="74">
        <v>1.0</v>
      </c>
      <c r="T47" s="74">
        <v>0.0</v>
      </c>
      <c r="U47" s="74">
        <v>0.0</v>
      </c>
      <c r="V47" s="74">
        <v>0.0</v>
      </c>
      <c r="W47" s="74">
        <v>0.0</v>
      </c>
      <c r="X47" s="74">
        <v>0.0</v>
      </c>
    </row>
    <row r="48" ht="15.75" customHeight="1">
      <c r="A48" s="74">
        <v>37.0</v>
      </c>
      <c r="B48" s="76">
        <v>384.0</v>
      </c>
      <c r="C48" s="74">
        <v>0.0</v>
      </c>
      <c r="D48" s="74">
        <v>200.0</v>
      </c>
      <c r="E48" s="74">
        <v>200.0</v>
      </c>
      <c r="F48" s="74">
        <v>0.0</v>
      </c>
      <c r="G48" s="74">
        <v>90.0</v>
      </c>
      <c r="H48" s="74">
        <v>0.0</v>
      </c>
      <c r="I48" s="74">
        <v>200.0</v>
      </c>
      <c r="J48" s="74">
        <v>0.0</v>
      </c>
      <c r="K48" s="74">
        <v>0.0</v>
      </c>
      <c r="L48" s="74">
        <v>100.0</v>
      </c>
      <c r="M48" s="74">
        <v>0.0</v>
      </c>
      <c r="N48" s="74">
        <v>0.0</v>
      </c>
      <c r="O48" s="74">
        <v>0.0</v>
      </c>
      <c r="P48" s="74">
        <v>100.0</v>
      </c>
      <c r="Q48" s="74">
        <v>50.0</v>
      </c>
      <c r="R48" s="74">
        <v>0.0</v>
      </c>
      <c r="S48" s="74">
        <v>35.0</v>
      </c>
      <c r="T48" s="74">
        <v>50.0</v>
      </c>
      <c r="U48" s="74">
        <v>100.0</v>
      </c>
      <c r="V48" s="74">
        <v>0.0</v>
      </c>
      <c r="W48" s="74">
        <v>0.0</v>
      </c>
      <c r="X48" s="74">
        <v>0.0</v>
      </c>
    </row>
    <row r="49" ht="15.75" customHeight="1">
      <c r="A49" s="74">
        <v>38.0</v>
      </c>
      <c r="B49" s="76">
        <v>100.0</v>
      </c>
      <c r="C49" s="74">
        <v>360.0</v>
      </c>
      <c r="D49" s="74">
        <v>50.0</v>
      </c>
      <c r="E49" s="74">
        <v>200.0</v>
      </c>
      <c r="F49" s="74">
        <v>5.0</v>
      </c>
      <c r="G49" s="74">
        <v>0.0</v>
      </c>
      <c r="H49" s="74">
        <v>300.0</v>
      </c>
      <c r="I49" s="74">
        <v>20.0</v>
      </c>
      <c r="J49" s="74">
        <v>0.0</v>
      </c>
      <c r="K49" s="74">
        <v>0.0</v>
      </c>
      <c r="L49" s="74">
        <v>400.0</v>
      </c>
      <c r="M49" s="74">
        <v>0.0</v>
      </c>
      <c r="N49" s="74">
        <v>200.0</v>
      </c>
      <c r="O49" s="74">
        <v>0.0</v>
      </c>
      <c r="P49" s="74">
        <v>100.0</v>
      </c>
      <c r="Q49" s="74">
        <v>20.0</v>
      </c>
      <c r="R49" s="74">
        <v>0.0</v>
      </c>
      <c r="S49" s="74">
        <v>50.0</v>
      </c>
      <c r="T49" s="74">
        <v>300.0</v>
      </c>
      <c r="U49" s="74">
        <v>0.0</v>
      </c>
      <c r="V49" s="74">
        <v>0.0</v>
      </c>
      <c r="W49" s="74">
        <v>0.0</v>
      </c>
      <c r="X49" s="74">
        <v>0.0</v>
      </c>
    </row>
    <row r="50" ht="15.75" customHeight="1">
      <c r="A50" s="74">
        <v>39.0</v>
      </c>
      <c r="B50" s="76">
        <v>200.0</v>
      </c>
      <c r="C50" s="74">
        <v>360.0</v>
      </c>
      <c r="D50" s="74">
        <v>50.0</v>
      </c>
      <c r="E50" s="74">
        <v>0.0</v>
      </c>
      <c r="F50" s="74">
        <v>5.0</v>
      </c>
      <c r="G50" s="74">
        <v>0.0</v>
      </c>
      <c r="H50" s="74">
        <v>0.0</v>
      </c>
      <c r="I50" s="74">
        <v>20.0</v>
      </c>
      <c r="J50" s="74">
        <v>0.0</v>
      </c>
      <c r="K50" s="74">
        <v>5.0</v>
      </c>
      <c r="L50" s="74">
        <v>0.0</v>
      </c>
      <c r="M50" s="74">
        <v>0.0</v>
      </c>
      <c r="N50" s="74">
        <v>200.0</v>
      </c>
      <c r="O50" s="74">
        <v>0.0</v>
      </c>
      <c r="P50" s="74">
        <v>100.0</v>
      </c>
      <c r="Q50" s="74">
        <v>0.0</v>
      </c>
      <c r="R50" s="74">
        <v>0.0</v>
      </c>
      <c r="S50" s="74">
        <v>30.0</v>
      </c>
      <c r="T50" s="74">
        <v>300.0</v>
      </c>
      <c r="U50" s="74">
        <v>0.0</v>
      </c>
      <c r="V50" s="74">
        <v>0.0</v>
      </c>
      <c r="W50" s="74">
        <v>0.0</v>
      </c>
      <c r="X50" s="74">
        <v>0.0</v>
      </c>
    </row>
    <row r="51" ht="15.75" customHeight="1">
      <c r="A51" s="74">
        <v>40.0</v>
      </c>
      <c r="B51" s="76">
        <v>10.0</v>
      </c>
      <c r="C51" s="74">
        <v>30.0</v>
      </c>
      <c r="D51" s="74">
        <v>20.0</v>
      </c>
      <c r="E51" s="74">
        <v>0.0</v>
      </c>
      <c r="F51" s="74">
        <v>0.0</v>
      </c>
      <c r="G51" s="74">
        <v>10.0</v>
      </c>
      <c r="H51" s="74">
        <v>3.0</v>
      </c>
      <c r="I51" s="74">
        <v>20.0</v>
      </c>
      <c r="J51" s="74">
        <v>0.0</v>
      </c>
      <c r="K51" s="74">
        <v>0.0</v>
      </c>
      <c r="L51" s="74">
        <v>30.0</v>
      </c>
      <c r="M51" s="74">
        <v>0.0</v>
      </c>
      <c r="N51" s="74">
        <v>50.0</v>
      </c>
      <c r="O51" s="74">
        <v>0.0</v>
      </c>
      <c r="P51" s="74">
        <v>2.0</v>
      </c>
      <c r="Q51" s="74">
        <v>2.0</v>
      </c>
      <c r="R51" s="74">
        <v>0.0</v>
      </c>
      <c r="S51" s="74">
        <v>1.0</v>
      </c>
      <c r="T51" s="74">
        <v>10.0</v>
      </c>
      <c r="U51" s="74">
        <v>0.0</v>
      </c>
      <c r="V51" s="74">
        <v>0.0</v>
      </c>
      <c r="W51" s="74">
        <v>0.0</v>
      </c>
      <c r="X51" s="74">
        <v>0.0</v>
      </c>
    </row>
    <row r="52" ht="15.75" customHeight="1">
      <c r="A52" s="74">
        <v>41.0</v>
      </c>
      <c r="B52" s="76">
        <v>20.0</v>
      </c>
      <c r="C52" s="74">
        <v>12.0</v>
      </c>
      <c r="D52" s="74">
        <v>10.0</v>
      </c>
      <c r="E52" s="74">
        <v>0.0</v>
      </c>
      <c r="F52" s="74">
        <v>10.0</v>
      </c>
      <c r="G52" s="74">
        <v>30.0</v>
      </c>
      <c r="H52" s="74">
        <v>0.0</v>
      </c>
      <c r="I52" s="74">
        <v>20.0</v>
      </c>
      <c r="J52" s="74">
        <v>0.0</v>
      </c>
      <c r="K52" s="74">
        <v>0.0</v>
      </c>
      <c r="L52" s="74">
        <v>30.0</v>
      </c>
      <c r="M52" s="74">
        <v>20.0</v>
      </c>
      <c r="N52" s="74">
        <v>10.0</v>
      </c>
      <c r="O52" s="74">
        <v>0.0</v>
      </c>
      <c r="P52" s="74">
        <v>2.0</v>
      </c>
      <c r="Q52" s="74">
        <v>0.0</v>
      </c>
      <c r="R52" s="74">
        <v>0.0</v>
      </c>
      <c r="S52" s="74">
        <v>1.0</v>
      </c>
      <c r="T52" s="74">
        <v>5.0</v>
      </c>
      <c r="U52" s="74">
        <v>0.0</v>
      </c>
      <c r="V52" s="74">
        <v>0.0</v>
      </c>
      <c r="W52" s="74">
        <v>10.0</v>
      </c>
      <c r="X52" s="74">
        <v>5.0</v>
      </c>
    </row>
    <row r="53" ht="15.75" customHeight="1">
      <c r="A53" s="74">
        <v>42.0</v>
      </c>
      <c r="B53" s="76">
        <v>20.0</v>
      </c>
      <c r="C53" s="74">
        <v>12.0</v>
      </c>
      <c r="D53" s="74">
        <v>10.0</v>
      </c>
      <c r="E53" s="74">
        <v>0.0</v>
      </c>
      <c r="F53" s="74">
        <v>10.0</v>
      </c>
      <c r="G53" s="74">
        <v>30.0</v>
      </c>
      <c r="H53" s="74">
        <v>0.0</v>
      </c>
      <c r="I53" s="74">
        <v>20.0</v>
      </c>
      <c r="J53" s="74">
        <v>0.0</v>
      </c>
      <c r="K53" s="74">
        <v>0.0</v>
      </c>
      <c r="L53" s="74">
        <v>30.0</v>
      </c>
      <c r="M53" s="74">
        <v>20.0</v>
      </c>
      <c r="N53" s="74">
        <v>10.0</v>
      </c>
      <c r="O53" s="74">
        <v>0.0</v>
      </c>
      <c r="P53" s="74">
        <v>2.0</v>
      </c>
      <c r="Q53" s="74">
        <v>0.0</v>
      </c>
      <c r="R53" s="74">
        <v>0.0</v>
      </c>
      <c r="S53" s="74">
        <v>1.0</v>
      </c>
      <c r="T53" s="74">
        <v>5.0</v>
      </c>
      <c r="U53" s="74">
        <v>0.0</v>
      </c>
      <c r="V53" s="74">
        <v>0.0</v>
      </c>
      <c r="W53" s="74">
        <v>10.0</v>
      </c>
      <c r="X53" s="74">
        <v>5.0</v>
      </c>
    </row>
    <row r="54" ht="15.75" customHeight="1">
      <c r="A54" s="74">
        <v>43.0</v>
      </c>
      <c r="B54" s="76">
        <v>20.0</v>
      </c>
      <c r="C54" s="74">
        <v>12.0</v>
      </c>
      <c r="D54" s="74">
        <v>10.0</v>
      </c>
      <c r="E54" s="74">
        <v>0.0</v>
      </c>
      <c r="F54" s="74">
        <v>10.0</v>
      </c>
      <c r="G54" s="74">
        <v>30.0</v>
      </c>
      <c r="H54" s="74">
        <v>4.0</v>
      </c>
      <c r="I54" s="74">
        <v>20.0</v>
      </c>
      <c r="J54" s="74">
        <v>0.0</v>
      </c>
      <c r="K54" s="74">
        <v>0.0</v>
      </c>
      <c r="L54" s="74">
        <v>30.0</v>
      </c>
      <c r="M54" s="74">
        <v>20.0</v>
      </c>
      <c r="N54" s="74">
        <v>10.0</v>
      </c>
      <c r="O54" s="74">
        <v>0.0</v>
      </c>
      <c r="P54" s="74">
        <v>2.0</v>
      </c>
      <c r="Q54" s="74">
        <v>0.0</v>
      </c>
      <c r="R54" s="74">
        <v>0.0</v>
      </c>
      <c r="S54" s="74">
        <v>1.0</v>
      </c>
      <c r="T54" s="74">
        <v>5.0</v>
      </c>
      <c r="U54" s="74">
        <v>0.0</v>
      </c>
      <c r="V54" s="74">
        <v>0.0</v>
      </c>
      <c r="W54" s="74">
        <v>10.0</v>
      </c>
      <c r="X54" s="74">
        <v>5.0</v>
      </c>
    </row>
    <row r="55" ht="15.75" customHeight="1">
      <c r="A55" s="74">
        <v>44.0</v>
      </c>
      <c r="B55" s="76">
        <v>10.0</v>
      </c>
      <c r="C55" s="74">
        <v>12.0</v>
      </c>
      <c r="D55" s="74">
        <v>10.0</v>
      </c>
      <c r="E55" s="74">
        <v>0.0</v>
      </c>
      <c r="F55" s="74">
        <v>5.0</v>
      </c>
      <c r="G55" s="74">
        <v>0.0</v>
      </c>
      <c r="H55" s="74">
        <v>0.0</v>
      </c>
      <c r="I55" s="74">
        <v>20.0</v>
      </c>
      <c r="J55" s="74">
        <v>0.0</v>
      </c>
      <c r="K55" s="74">
        <v>0.0</v>
      </c>
      <c r="L55" s="74">
        <v>10.0</v>
      </c>
      <c r="M55" s="74">
        <v>5.0</v>
      </c>
      <c r="N55" s="74">
        <v>10.0</v>
      </c>
      <c r="O55" s="74">
        <v>0.0</v>
      </c>
      <c r="P55" s="74">
        <v>0.0</v>
      </c>
      <c r="Q55" s="74">
        <v>0.0</v>
      </c>
      <c r="R55" s="74">
        <v>0.0</v>
      </c>
      <c r="S55" s="74">
        <v>1.0</v>
      </c>
      <c r="T55" s="74">
        <v>5.0</v>
      </c>
      <c r="U55" s="74">
        <v>0.0</v>
      </c>
      <c r="V55" s="74">
        <v>0.0</v>
      </c>
      <c r="W55" s="74">
        <v>10.0</v>
      </c>
      <c r="X55" s="74">
        <v>5.0</v>
      </c>
    </row>
    <row r="56" ht="15.75" customHeight="1">
      <c r="A56" s="74">
        <v>45.0</v>
      </c>
      <c r="B56" s="74">
        <v>10.0</v>
      </c>
      <c r="C56" s="74">
        <v>12.0</v>
      </c>
      <c r="D56" s="74">
        <v>10.0</v>
      </c>
      <c r="E56" s="74">
        <v>0.0</v>
      </c>
      <c r="F56" s="74">
        <v>5.0</v>
      </c>
      <c r="G56" s="74">
        <v>15.0</v>
      </c>
      <c r="H56" s="74">
        <v>0.0</v>
      </c>
      <c r="I56" s="74">
        <v>20.0</v>
      </c>
      <c r="J56" s="74">
        <v>0.0</v>
      </c>
      <c r="K56" s="74">
        <v>0.0</v>
      </c>
      <c r="L56" s="74">
        <v>10.0</v>
      </c>
      <c r="M56" s="74">
        <v>5.0</v>
      </c>
      <c r="N56" s="74">
        <v>10.0</v>
      </c>
      <c r="O56" s="74">
        <v>0.0</v>
      </c>
      <c r="P56" s="74">
        <v>0.0</v>
      </c>
      <c r="Q56" s="74">
        <v>0.0</v>
      </c>
      <c r="R56" s="74">
        <v>0.0</v>
      </c>
      <c r="S56" s="74">
        <v>1.0</v>
      </c>
      <c r="T56" s="74">
        <v>5.0</v>
      </c>
      <c r="U56" s="74">
        <v>0.0</v>
      </c>
      <c r="V56" s="74">
        <v>0.0</v>
      </c>
      <c r="W56" s="74">
        <v>10.0</v>
      </c>
      <c r="X56" s="74">
        <v>5.0</v>
      </c>
    </row>
    <row r="57" ht="15.75" customHeight="1">
      <c r="A57" s="74">
        <v>46.0</v>
      </c>
      <c r="B57" s="76">
        <v>6.0</v>
      </c>
      <c r="C57" s="74">
        <v>12.0</v>
      </c>
      <c r="D57" s="74">
        <v>10.0</v>
      </c>
      <c r="E57" s="74">
        <v>10.0</v>
      </c>
      <c r="F57" s="74">
        <v>5.0</v>
      </c>
      <c r="G57" s="74">
        <v>10.0</v>
      </c>
      <c r="H57" s="74">
        <v>0.0</v>
      </c>
      <c r="I57" s="74">
        <v>100.0</v>
      </c>
      <c r="J57" s="74">
        <v>3.0</v>
      </c>
      <c r="K57" s="74">
        <v>0.0</v>
      </c>
      <c r="L57" s="74">
        <v>10.0</v>
      </c>
      <c r="M57" s="74">
        <v>5.0</v>
      </c>
      <c r="N57" s="74">
        <v>5.0</v>
      </c>
      <c r="O57" s="74">
        <v>0.0</v>
      </c>
      <c r="P57" s="74">
        <v>5.0</v>
      </c>
      <c r="Q57" s="74">
        <v>5.0</v>
      </c>
      <c r="R57" s="74">
        <v>2.0</v>
      </c>
      <c r="S57" s="74">
        <v>2.0</v>
      </c>
      <c r="T57" s="74">
        <v>5.0</v>
      </c>
      <c r="U57" s="74">
        <v>5.0</v>
      </c>
      <c r="V57" s="74">
        <v>0.0</v>
      </c>
      <c r="W57" s="74">
        <v>10.0</v>
      </c>
      <c r="X57" s="74">
        <v>5.0</v>
      </c>
    </row>
    <row r="58" ht="15.75" customHeight="1">
      <c r="A58" s="74">
        <v>47.0</v>
      </c>
      <c r="B58" s="76">
        <v>15.0</v>
      </c>
      <c r="C58" s="74">
        <v>12.0</v>
      </c>
      <c r="D58" s="74">
        <v>20.0</v>
      </c>
      <c r="E58" s="74">
        <v>20.0</v>
      </c>
      <c r="F58" s="74">
        <v>5.0</v>
      </c>
      <c r="G58" s="74">
        <v>10.0</v>
      </c>
      <c r="H58" s="74">
        <v>5.0</v>
      </c>
      <c r="I58" s="74">
        <v>100.0</v>
      </c>
      <c r="J58" s="74">
        <v>0.0</v>
      </c>
      <c r="K58" s="74">
        <v>0.0</v>
      </c>
      <c r="L58" s="74">
        <v>10.0</v>
      </c>
      <c r="M58" s="74">
        <v>5.0</v>
      </c>
      <c r="N58" s="74">
        <v>20.0</v>
      </c>
      <c r="O58" s="74">
        <v>5.0</v>
      </c>
      <c r="P58" s="74">
        <v>30.0</v>
      </c>
      <c r="Q58" s="74">
        <v>5.0</v>
      </c>
      <c r="R58" s="74">
        <v>0.0</v>
      </c>
      <c r="S58" s="74">
        <v>5.0</v>
      </c>
      <c r="T58" s="74">
        <v>30.0</v>
      </c>
      <c r="U58" s="74">
        <v>0.0</v>
      </c>
      <c r="V58" s="74">
        <v>0.0</v>
      </c>
      <c r="W58" s="74">
        <v>10.0</v>
      </c>
      <c r="X58" s="74">
        <v>5.0</v>
      </c>
    </row>
    <row r="59" ht="15.75" customHeight="1">
      <c r="A59" s="74">
        <v>48.0</v>
      </c>
      <c r="B59" s="76">
        <v>300.0</v>
      </c>
      <c r="C59" s="74">
        <v>0.0</v>
      </c>
      <c r="D59" s="74">
        <v>30.0</v>
      </c>
      <c r="E59" s="74">
        <v>0.0</v>
      </c>
      <c r="F59" s="74">
        <v>0.0</v>
      </c>
      <c r="G59" s="74">
        <v>200.0</v>
      </c>
      <c r="H59" s="74">
        <v>40.0</v>
      </c>
      <c r="I59" s="74">
        <v>100.0</v>
      </c>
      <c r="J59" s="74">
        <v>0.0</v>
      </c>
      <c r="K59" s="74">
        <v>0.0</v>
      </c>
      <c r="L59" s="74">
        <v>30.0</v>
      </c>
      <c r="M59" s="74">
        <v>0.0</v>
      </c>
      <c r="N59" s="74">
        <v>0.0</v>
      </c>
      <c r="O59" s="74">
        <v>0.0</v>
      </c>
      <c r="P59" s="74">
        <v>5.0</v>
      </c>
      <c r="Q59" s="74">
        <v>5.0</v>
      </c>
      <c r="R59" s="74">
        <v>0.0</v>
      </c>
      <c r="S59" s="74">
        <v>5.0</v>
      </c>
      <c r="T59" s="74">
        <v>50.0</v>
      </c>
      <c r="U59" s="74">
        <v>0.0</v>
      </c>
      <c r="V59" s="74">
        <v>0.0</v>
      </c>
      <c r="W59" s="74">
        <v>0.0</v>
      </c>
      <c r="X59" s="74">
        <v>0.0</v>
      </c>
    </row>
    <row r="60" ht="15.75" customHeight="1">
      <c r="A60" s="74">
        <v>49.0</v>
      </c>
      <c r="B60" s="76">
        <v>200.0</v>
      </c>
      <c r="C60" s="74">
        <v>0.0</v>
      </c>
      <c r="D60" s="74">
        <v>50.0</v>
      </c>
      <c r="E60" s="74">
        <v>0.0</v>
      </c>
      <c r="F60" s="74">
        <v>0.0</v>
      </c>
      <c r="G60" s="74">
        <v>200.0</v>
      </c>
      <c r="H60" s="74">
        <v>30.0</v>
      </c>
      <c r="I60" s="74">
        <v>100.0</v>
      </c>
      <c r="J60" s="74">
        <v>0.0</v>
      </c>
      <c r="K60" s="74">
        <v>0.0</v>
      </c>
      <c r="L60" s="74">
        <v>50.0</v>
      </c>
      <c r="M60" s="74">
        <v>0.0</v>
      </c>
      <c r="N60" s="74">
        <v>0.0</v>
      </c>
      <c r="O60" s="74">
        <v>0.0</v>
      </c>
      <c r="P60" s="74">
        <v>10.0</v>
      </c>
      <c r="Q60" s="74">
        <v>20.0</v>
      </c>
      <c r="R60" s="74">
        <v>0.0</v>
      </c>
      <c r="S60" s="74">
        <v>11.0</v>
      </c>
      <c r="T60" s="74">
        <v>50.0</v>
      </c>
      <c r="U60" s="74">
        <v>50.0</v>
      </c>
      <c r="V60" s="74">
        <v>10.0</v>
      </c>
      <c r="W60" s="74">
        <v>0.0</v>
      </c>
      <c r="X60" s="74">
        <v>0.0</v>
      </c>
    </row>
    <row r="61" ht="15.75" customHeight="1">
      <c r="A61" s="74">
        <v>50.0</v>
      </c>
      <c r="B61" s="76">
        <v>10.0</v>
      </c>
      <c r="C61" s="74">
        <v>2.0</v>
      </c>
      <c r="D61" s="74">
        <v>20.0</v>
      </c>
      <c r="E61" s="74">
        <v>0.0</v>
      </c>
      <c r="F61" s="74">
        <v>5.0</v>
      </c>
      <c r="G61" s="74">
        <v>20.0</v>
      </c>
      <c r="H61" s="74">
        <v>5.0</v>
      </c>
      <c r="I61" s="74">
        <v>10.0</v>
      </c>
      <c r="J61" s="74">
        <v>2.0</v>
      </c>
      <c r="K61" s="74">
        <v>0.0</v>
      </c>
      <c r="L61" s="74">
        <v>20.0</v>
      </c>
      <c r="M61" s="74">
        <v>5.0</v>
      </c>
      <c r="N61" s="74">
        <v>0.0</v>
      </c>
      <c r="O61" s="74">
        <v>2.0</v>
      </c>
      <c r="P61" s="74">
        <v>10.0</v>
      </c>
      <c r="Q61" s="74">
        <v>5.0</v>
      </c>
      <c r="R61" s="74">
        <v>0.0</v>
      </c>
      <c r="S61" s="74">
        <v>1.0</v>
      </c>
      <c r="T61" s="74">
        <v>2.0</v>
      </c>
      <c r="U61" s="74">
        <v>0.0</v>
      </c>
      <c r="V61" s="74">
        <v>0.0</v>
      </c>
      <c r="W61" s="74">
        <v>0.0</v>
      </c>
      <c r="X61" s="74">
        <v>0.0</v>
      </c>
    </row>
    <row r="62" ht="15.75" customHeight="1">
      <c r="A62" s="74">
        <v>51.0</v>
      </c>
      <c r="B62" s="76">
        <v>200.0</v>
      </c>
      <c r="C62" s="74">
        <v>0.0</v>
      </c>
      <c r="D62" s="74">
        <v>10.0</v>
      </c>
      <c r="E62" s="74">
        <v>0.0</v>
      </c>
      <c r="F62" s="74">
        <v>0.0</v>
      </c>
      <c r="G62" s="74">
        <v>0.0</v>
      </c>
      <c r="H62" s="74">
        <v>0.0</v>
      </c>
      <c r="I62" s="74">
        <v>10.0</v>
      </c>
      <c r="J62" s="74">
        <v>0.0</v>
      </c>
      <c r="K62" s="74">
        <v>0.0</v>
      </c>
      <c r="L62" s="74">
        <v>0.0</v>
      </c>
      <c r="M62" s="74">
        <v>0.0</v>
      </c>
      <c r="N62" s="74">
        <v>0.0</v>
      </c>
      <c r="O62" s="74">
        <v>0.0</v>
      </c>
      <c r="P62" s="74">
        <v>0.0</v>
      </c>
      <c r="Q62" s="74">
        <v>0.0</v>
      </c>
      <c r="R62" s="74">
        <v>0.0</v>
      </c>
      <c r="S62" s="74">
        <v>1.0</v>
      </c>
      <c r="T62" s="74">
        <v>0.0</v>
      </c>
      <c r="U62" s="74">
        <v>0.0</v>
      </c>
      <c r="V62" s="74">
        <v>0.0</v>
      </c>
      <c r="W62" s="74">
        <v>0.0</v>
      </c>
      <c r="X62" s="74">
        <v>0.0</v>
      </c>
    </row>
    <row r="63" ht="15.75" customHeight="1">
      <c r="A63" s="74">
        <v>52.0</v>
      </c>
      <c r="B63" s="76">
        <v>6.0</v>
      </c>
      <c r="C63" s="74">
        <v>6.0</v>
      </c>
      <c r="D63" s="74">
        <v>10.0</v>
      </c>
      <c r="E63" s="74">
        <v>1.0</v>
      </c>
      <c r="F63" s="74">
        <v>5.0</v>
      </c>
      <c r="G63" s="74">
        <v>5.0</v>
      </c>
      <c r="H63" s="74">
        <v>0.0</v>
      </c>
      <c r="I63" s="74">
        <v>100.0</v>
      </c>
      <c r="J63" s="74">
        <v>0.0</v>
      </c>
      <c r="K63" s="74">
        <v>0.0</v>
      </c>
      <c r="L63" s="74">
        <v>5.0</v>
      </c>
      <c r="M63" s="74">
        <v>0.0</v>
      </c>
      <c r="N63" s="74">
        <v>0.0</v>
      </c>
      <c r="O63" s="74">
        <v>0.0</v>
      </c>
      <c r="P63" s="74">
        <v>2.0</v>
      </c>
      <c r="Q63" s="74">
        <v>1.0</v>
      </c>
      <c r="R63" s="74">
        <v>0.0</v>
      </c>
      <c r="S63" s="74">
        <v>3.0</v>
      </c>
      <c r="T63" s="74">
        <v>5.0</v>
      </c>
      <c r="U63" s="74">
        <v>1.0</v>
      </c>
      <c r="V63" s="74">
        <v>20.0</v>
      </c>
      <c r="W63" s="74">
        <v>0.0</v>
      </c>
      <c r="X63" s="74">
        <v>0.0</v>
      </c>
    </row>
    <row r="64" ht="15.75" customHeight="1">
      <c r="A64" s="74">
        <v>53.0</v>
      </c>
      <c r="B64" s="74">
        <v>0.0</v>
      </c>
      <c r="C64" s="74">
        <v>1120.0</v>
      </c>
      <c r="D64" s="74">
        <v>0.0</v>
      </c>
      <c r="E64" s="74">
        <v>0.0</v>
      </c>
      <c r="F64" s="74">
        <v>0.0</v>
      </c>
      <c r="G64" s="74">
        <v>0.0</v>
      </c>
      <c r="H64" s="74">
        <v>0.0</v>
      </c>
      <c r="I64" s="74">
        <v>0.0</v>
      </c>
      <c r="J64" s="74">
        <v>0.0</v>
      </c>
      <c r="K64" s="74">
        <v>0.0</v>
      </c>
      <c r="L64" s="74">
        <v>0.0</v>
      </c>
      <c r="M64" s="74">
        <v>0.0</v>
      </c>
      <c r="N64" s="74">
        <v>1500.0</v>
      </c>
      <c r="O64" s="74">
        <v>0.0</v>
      </c>
      <c r="P64" s="74">
        <v>0.0</v>
      </c>
      <c r="Q64" s="74">
        <v>0.0</v>
      </c>
      <c r="R64" s="74">
        <v>0.0</v>
      </c>
      <c r="S64" s="74">
        <v>0.0</v>
      </c>
      <c r="T64" s="74">
        <v>0.0</v>
      </c>
      <c r="U64" s="74">
        <v>0.0</v>
      </c>
      <c r="V64" s="74">
        <v>0.0</v>
      </c>
      <c r="W64" s="74">
        <v>0.0</v>
      </c>
      <c r="X64" s="74">
        <v>0.0</v>
      </c>
    </row>
    <row r="65" ht="15.75" customHeight="1">
      <c r="A65" s="74">
        <v>54.0</v>
      </c>
      <c r="B65" s="74">
        <v>0.0</v>
      </c>
      <c r="C65" s="74">
        <v>120.0</v>
      </c>
      <c r="D65" s="74">
        <v>0.0</v>
      </c>
      <c r="E65" s="74">
        <v>0.0</v>
      </c>
      <c r="F65" s="74">
        <v>0.0</v>
      </c>
      <c r="G65" s="74">
        <v>0.0</v>
      </c>
      <c r="H65" s="74">
        <v>0.0</v>
      </c>
      <c r="I65" s="74">
        <v>0.0</v>
      </c>
      <c r="J65" s="74">
        <v>0.0</v>
      </c>
      <c r="K65" s="74">
        <v>0.0</v>
      </c>
      <c r="L65" s="74">
        <v>0.0</v>
      </c>
      <c r="M65" s="74">
        <v>0.0</v>
      </c>
      <c r="N65" s="74">
        <v>1000.0</v>
      </c>
      <c r="O65" s="74">
        <v>0.0</v>
      </c>
      <c r="P65" s="74">
        <v>0.0</v>
      </c>
      <c r="Q65" s="74">
        <v>0.0</v>
      </c>
      <c r="R65" s="74">
        <v>0.0</v>
      </c>
      <c r="S65" s="74">
        <v>0.0</v>
      </c>
      <c r="T65" s="74">
        <v>0.0</v>
      </c>
      <c r="U65" s="74">
        <v>0.0</v>
      </c>
      <c r="V65" s="74">
        <v>0.0</v>
      </c>
      <c r="W65" s="74">
        <v>0.0</v>
      </c>
      <c r="X65" s="74">
        <v>0.0</v>
      </c>
    </row>
    <row r="66" ht="15.75" customHeight="1">
      <c r="A66" s="74">
        <v>55.0</v>
      </c>
      <c r="B66" s="74">
        <v>0.0</v>
      </c>
      <c r="C66" s="74">
        <v>12.0</v>
      </c>
      <c r="D66" s="74">
        <v>0.0</v>
      </c>
      <c r="E66" s="74">
        <v>0.0</v>
      </c>
      <c r="F66" s="74">
        <v>0.0</v>
      </c>
      <c r="G66" s="74">
        <v>0.0</v>
      </c>
      <c r="H66" s="74">
        <v>0.0</v>
      </c>
      <c r="I66" s="74">
        <v>0.0</v>
      </c>
      <c r="J66" s="74">
        <v>0.0</v>
      </c>
      <c r="K66" s="74">
        <v>0.0</v>
      </c>
      <c r="L66" s="74">
        <v>0.0</v>
      </c>
      <c r="M66" s="74">
        <v>0.0</v>
      </c>
      <c r="N66" s="74">
        <v>0.0</v>
      </c>
      <c r="O66" s="74">
        <v>0.0</v>
      </c>
      <c r="P66" s="74">
        <v>0.0</v>
      </c>
      <c r="Q66" s="74">
        <v>0.0</v>
      </c>
      <c r="R66" s="74">
        <v>0.0</v>
      </c>
      <c r="S66" s="74">
        <v>0.0</v>
      </c>
      <c r="T66" s="74">
        <v>0.0</v>
      </c>
      <c r="U66" s="74">
        <v>0.0</v>
      </c>
      <c r="V66" s="74">
        <v>0.0</v>
      </c>
      <c r="W66" s="74">
        <v>0.0</v>
      </c>
      <c r="X66" s="74">
        <v>0.0</v>
      </c>
    </row>
    <row r="67" ht="15.75" customHeight="1">
      <c r="A67" s="74">
        <v>56.0</v>
      </c>
      <c r="B67" s="74">
        <v>0.0</v>
      </c>
      <c r="C67" s="74">
        <v>20.0</v>
      </c>
      <c r="D67" s="74">
        <v>0.0</v>
      </c>
      <c r="E67" s="74">
        <v>0.0</v>
      </c>
      <c r="F67" s="74">
        <v>0.0</v>
      </c>
      <c r="G67" s="74">
        <v>0.0</v>
      </c>
      <c r="H67" s="74">
        <v>0.0</v>
      </c>
      <c r="I67" s="74">
        <v>0.0</v>
      </c>
      <c r="J67" s="74">
        <v>0.0</v>
      </c>
      <c r="K67" s="74">
        <v>0.0</v>
      </c>
      <c r="L67" s="74">
        <v>0.0</v>
      </c>
      <c r="M67" s="74">
        <v>0.0</v>
      </c>
      <c r="N67" s="74">
        <v>0.0</v>
      </c>
      <c r="O67" s="74">
        <v>0.0</v>
      </c>
      <c r="P67" s="74">
        <v>0.0</v>
      </c>
      <c r="Q67" s="74">
        <v>0.0</v>
      </c>
      <c r="R67" s="74">
        <v>0.0</v>
      </c>
      <c r="S67" s="74">
        <v>0.0</v>
      </c>
      <c r="T67" s="74">
        <v>0.0</v>
      </c>
      <c r="U67" s="74">
        <v>0.0</v>
      </c>
      <c r="V67" s="74">
        <v>0.0</v>
      </c>
      <c r="W67" s="74">
        <v>0.0</v>
      </c>
      <c r="X67" s="74">
        <v>0.0</v>
      </c>
    </row>
    <row r="68" ht="15.75" customHeight="1">
      <c r="A68" s="74">
        <v>57.0</v>
      </c>
      <c r="B68" s="74">
        <v>0.0</v>
      </c>
      <c r="C68" s="74">
        <v>720.0</v>
      </c>
      <c r="D68" s="74">
        <v>0.0</v>
      </c>
      <c r="E68" s="74">
        <v>0.0</v>
      </c>
      <c r="F68" s="74">
        <v>0.0</v>
      </c>
      <c r="G68" s="74">
        <v>0.0</v>
      </c>
      <c r="H68" s="74">
        <v>0.0</v>
      </c>
      <c r="I68" s="74">
        <v>0.0</v>
      </c>
      <c r="J68" s="74">
        <v>0.0</v>
      </c>
      <c r="K68" s="74">
        <v>0.0</v>
      </c>
      <c r="L68" s="74">
        <v>0.0</v>
      </c>
      <c r="M68" s="74">
        <v>0.0</v>
      </c>
      <c r="N68" s="74">
        <v>3500.0</v>
      </c>
      <c r="O68" s="74">
        <v>0.0</v>
      </c>
      <c r="P68" s="74">
        <v>0.0</v>
      </c>
      <c r="Q68" s="74">
        <v>0.0</v>
      </c>
      <c r="R68" s="74">
        <v>0.0</v>
      </c>
      <c r="S68" s="74">
        <v>0.0</v>
      </c>
      <c r="T68" s="74">
        <v>0.0</v>
      </c>
      <c r="U68" s="74">
        <v>0.0</v>
      </c>
      <c r="V68" s="74">
        <v>0.0</v>
      </c>
      <c r="W68" s="74">
        <v>0.0</v>
      </c>
      <c r="X68" s="74">
        <v>0.0</v>
      </c>
    </row>
    <row r="69" ht="15.75" customHeight="1">
      <c r="A69" s="74">
        <v>58.0</v>
      </c>
      <c r="B69" s="74">
        <v>0.0</v>
      </c>
      <c r="C69" s="74">
        <v>600.0</v>
      </c>
      <c r="D69" s="74">
        <v>0.0</v>
      </c>
      <c r="E69" s="74">
        <v>0.0</v>
      </c>
      <c r="F69" s="74">
        <v>0.0</v>
      </c>
      <c r="G69" s="74">
        <v>0.0</v>
      </c>
      <c r="H69" s="74">
        <v>0.0</v>
      </c>
      <c r="I69" s="74">
        <v>0.0</v>
      </c>
      <c r="J69" s="74">
        <v>0.0</v>
      </c>
      <c r="K69" s="74">
        <v>0.0</v>
      </c>
      <c r="L69" s="74">
        <v>0.0</v>
      </c>
      <c r="M69" s="74">
        <v>0.0</v>
      </c>
      <c r="N69" s="74">
        <v>0.0</v>
      </c>
      <c r="O69" s="74">
        <v>0.0</v>
      </c>
      <c r="P69" s="74">
        <v>0.0</v>
      </c>
      <c r="Q69" s="74">
        <v>0.0</v>
      </c>
      <c r="R69" s="74">
        <v>0.0</v>
      </c>
      <c r="S69" s="74">
        <v>0.0</v>
      </c>
      <c r="T69" s="74">
        <v>0.0</v>
      </c>
      <c r="U69" s="74">
        <v>0.0</v>
      </c>
      <c r="V69" s="74">
        <v>0.0</v>
      </c>
      <c r="W69" s="74">
        <v>0.0</v>
      </c>
      <c r="X69" s="74">
        <v>0.0</v>
      </c>
    </row>
    <row r="70" ht="15.75" customHeight="1">
      <c r="A70" s="74">
        <v>59.0</v>
      </c>
      <c r="B70" s="74">
        <v>0.0</v>
      </c>
      <c r="C70" s="74">
        <v>1200.0</v>
      </c>
      <c r="D70" s="74">
        <v>0.0</v>
      </c>
      <c r="E70" s="74">
        <v>0.0</v>
      </c>
      <c r="F70" s="74">
        <v>0.0</v>
      </c>
      <c r="G70" s="74">
        <v>0.0</v>
      </c>
      <c r="H70" s="74">
        <v>0.0</v>
      </c>
      <c r="I70" s="74">
        <v>0.0</v>
      </c>
      <c r="J70" s="74">
        <v>0.0</v>
      </c>
      <c r="K70" s="74">
        <v>0.0</v>
      </c>
      <c r="L70" s="74">
        <v>0.0</v>
      </c>
      <c r="M70" s="74">
        <v>0.0</v>
      </c>
      <c r="N70" s="74">
        <v>0.0</v>
      </c>
      <c r="O70" s="74">
        <v>0.0</v>
      </c>
      <c r="P70" s="74">
        <v>0.0</v>
      </c>
      <c r="Q70" s="74">
        <v>0.0</v>
      </c>
      <c r="R70" s="74">
        <v>0.0</v>
      </c>
      <c r="S70" s="74">
        <v>0.0</v>
      </c>
      <c r="T70" s="74">
        <v>0.0</v>
      </c>
      <c r="U70" s="74">
        <v>0.0</v>
      </c>
      <c r="V70" s="74">
        <v>0.0</v>
      </c>
      <c r="W70" s="74">
        <v>0.0</v>
      </c>
      <c r="X70" s="74">
        <v>0.0</v>
      </c>
    </row>
    <row r="71" ht="15.75" customHeight="1">
      <c r="A71" s="74">
        <v>60.0</v>
      </c>
      <c r="B71" s="74">
        <v>0.0</v>
      </c>
      <c r="C71" s="74">
        <v>24.0</v>
      </c>
      <c r="D71" s="74">
        <v>0.0</v>
      </c>
      <c r="E71" s="74">
        <v>0.0</v>
      </c>
      <c r="F71" s="74">
        <v>0.0</v>
      </c>
      <c r="G71" s="74">
        <v>0.0</v>
      </c>
      <c r="H71" s="74">
        <v>0.0</v>
      </c>
      <c r="I71" s="74">
        <v>0.0</v>
      </c>
      <c r="J71" s="74">
        <v>0.0</v>
      </c>
      <c r="K71" s="74">
        <v>0.0</v>
      </c>
      <c r="L71" s="74">
        <v>0.0</v>
      </c>
      <c r="M71" s="74">
        <v>0.0</v>
      </c>
      <c r="N71" s="74">
        <v>1500.0</v>
      </c>
      <c r="O71" s="74">
        <v>0.0</v>
      </c>
      <c r="P71" s="74">
        <v>0.0</v>
      </c>
      <c r="Q71" s="74">
        <v>0.0</v>
      </c>
      <c r="R71" s="74">
        <v>0.0</v>
      </c>
      <c r="S71" s="74">
        <v>0.0</v>
      </c>
      <c r="T71" s="74">
        <v>0.0</v>
      </c>
      <c r="U71" s="74">
        <v>0.0</v>
      </c>
      <c r="V71" s="74">
        <v>0.0</v>
      </c>
      <c r="W71" s="74">
        <v>0.0</v>
      </c>
      <c r="X71" s="74">
        <v>0.0</v>
      </c>
    </row>
    <row r="72" ht="15.75" customHeight="1">
      <c r="A72" s="74">
        <v>61.0</v>
      </c>
      <c r="B72" s="74">
        <v>0.0</v>
      </c>
      <c r="C72" s="74">
        <v>25.0</v>
      </c>
      <c r="D72" s="74">
        <v>0.0</v>
      </c>
      <c r="E72" s="74">
        <v>0.0</v>
      </c>
      <c r="F72" s="74">
        <v>0.0</v>
      </c>
      <c r="G72" s="74">
        <v>0.0</v>
      </c>
      <c r="H72" s="74">
        <v>0.0</v>
      </c>
      <c r="I72" s="74">
        <v>0.0</v>
      </c>
      <c r="J72" s="74">
        <v>0.0</v>
      </c>
      <c r="K72" s="74">
        <v>0.0</v>
      </c>
      <c r="L72" s="74">
        <v>0.0</v>
      </c>
      <c r="M72" s="74">
        <v>0.0</v>
      </c>
      <c r="N72" s="74">
        <v>0.0</v>
      </c>
      <c r="O72" s="74">
        <v>0.0</v>
      </c>
      <c r="P72" s="74">
        <v>0.0</v>
      </c>
      <c r="Q72" s="74">
        <v>0.0</v>
      </c>
      <c r="R72" s="74">
        <v>0.0</v>
      </c>
      <c r="S72" s="74">
        <v>0.0</v>
      </c>
      <c r="T72" s="74">
        <v>0.0</v>
      </c>
      <c r="U72" s="74">
        <v>0.0</v>
      </c>
      <c r="V72" s="74">
        <v>0.0</v>
      </c>
      <c r="W72" s="74">
        <v>0.0</v>
      </c>
      <c r="X72" s="74">
        <v>0.0</v>
      </c>
    </row>
    <row r="73" ht="15.75" customHeight="1">
      <c r="A73" s="74">
        <v>62.0</v>
      </c>
      <c r="B73" s="74">
        <v>0.0</v>
      </c>
      <c r="C73" s="74">
        <v>26.0</v>
      </c>
      <c r="D73" s="74">
        <v>0.0</v>
      </c>
      <c r="E73" s="74">
        <v>0.0</v>
      </c>
      <c r="F73" s="74">
        <v>0.0</v>
      </c>
      <c r="G73" s="74">
        <v>0.0</v>
      </c>
      <c r="H73" s="74">
        <v>0.0</v>
      </c>
      <c r="I73" s="74">
        <v>0.0</v>
      </c>
      <c r="J73" s="74">
        <v>0.0</v>
      </c>
      <c r="K73" s="74">
        <v>0.0</v>
      </c>
      <c r="L73" s="74">
        <v>0.0</v>
      </c>
      <c r="M73" s="74">
        <v>0.0</v>
      </c>
      <c r="N73" s="74">
        <v>2500.0</v>
      </c>
      <c r="O73" s="74">
        <v>0.0</v>
      </c>
      <c r="P73" s="74">
        <v>0.0</v>
      </c>
      <c r="Q73" s="74">
        <v>0.0</v>
      </c>
      <c r="R73" s="74">
        <v>0.0</v>
      </c>
      <c r="S73" s="74">
        <v>0.0</v>
      </c>
      <c r="T73" s="74">
        <v>0.0</v>
      </c>
      <c r="U73" s="74">
        <v>0.0</v>
      </c>
      <c r="V73" s="74">
        <v>0.0</v>
      </c>
      <c r="W73" s="74">
        <v>0.0</v>
      </c>
      <c r="X73" s="74">
        <v>0.0</v>
      </c>
    </row>
    <row r="74" ht="15.75" customHeight="1">
      <c r="A74" s="74">
        <v>63.0</v>
      </c>
      <c r="B74" s="74">
        <v>0.0</v>
      </c>
      <c r="C74" s="74">
        <v>0.0</v>
      </c>
      <c r="D74" s="74">
        <v>0.0</v>
      </c>
      <c r="E74" s="74">
        <v>0.0</v>
      </c>
      <c r="F74" s="74">
        <v>0.0</v>
      </c>
      <c r="G74" s="74">
        <v>0.0</v>
      </c>
      <c r="H74" s="74">
        <v>0.0</v>
      </c>
      <c r="I74" s="74">
        <v>0.0</v>
      </c>
      <c r="J74" s="74">
        <v>0.0</v>
      </c>
      <c r="K74" s="74">
        <v>0.0</v>
      </c>
      <c r="L74" s="74">
        <v>0.0</v>
      </c>
      <c r="M74" s="74">
        <v>0.0</v>
      </c>
      <c r="N74" s="74">
        <v>0.0</v>
      </c>
      <c r="O74" s="74">
        <v>2.0</v>
      </c>
      <c r="P74" s="74">
        <v>0.0</v>
      </c>
      <c r="Q74" s="74">
        <v>0.0</v>
      </c>
      <c r="R74" s="74">
        <v>0.0</v>
      </c>
      <c r="S74" s="74">
        <v>0.0</v>
      </c>
      <c r="T74" s="74">
        <v>0.0</v>
      </c>
      <c r="U74" s="74">
        <v>0.0</v>
      </c>
      <c r="V74" s="74">
        <v>0.0</v>
      </c>
      <c r="W74" s="74">
        <v>0.0</v>
      </c>
      <c r="X74" s="74">
        <v>0.0</v>
      </c>
    </row>
    <row r="75" ht="15.75" customHeight="1">
      <c r="A75" s="74">
        <v>64.0</v>
      </c>
      <c r="B75" s="74">
        <v>0.0</v>
      </c>
      <c r="C75" s="74">
        <v>0.0</v>
      </c>
      <c r="D75" s="74">
        <v>0.0</v>
      </c>
      <c r="E75" s="74">
        <v>0.0</v>
      </c>
      <c r="F75" s="74">
        <v>0.0</v>
      </c>
      <c r="G75" s="74">
        <v>0.0</v>
      </c>
      <c r="H75" s="74">
        <v>0.0</v>
      </c>
      <c r="I75" s="74">
        <v>0.0</v>
      </c>
      <c r="J75" s="74">
        <v>0.0</v>
      </c>
      <c r="K75" s="74">
        <v>0.0</v>
      </c>
      <c r="L75" s="74">
        <v>0.0</v>
      </c>
      <c r="M75" s="74">
        <v>0.0</v>
      </c>
      <c r="N75" s="74">
        <v>0.0</v>
      </c>
      <c r="O75" s="74">
        <v>2.0</v>
      </c>
      <c r="P75" s="74">
        <v>0.0</v>
      </c>
      <c r="Q75" s="74">
        <v>0.0</v>
      </c>
      <c r="R75" s="74">
        <v>0.0</v>
      </c>
      <c r="S75" s="74">
        <v>0.0</v>
      </c>
      <c r="T75" s="74">
        <v>0.0</v>
      </c>
      <c r="U75" s="74">
        <v>0.0</v>
      </c>
      <c r="V75" s="74">
        <v>0.0</v>
      </c>
      <c r="W75" s="74">
        <v>0.0</v>
      </c>
      <c r="X75" s="74">
        <v>0.0</v>
      </c>
    </row>
    <row r="76" ht="15.75" customHeight="1">
      <c r="A76" s="74">
        <v>65.0</v>
      </c>
      <c r="B76" s="74">
        <v>0.0</v>
      </c>
      <c r="C76" s="74">
        <v>0.0</v>
      </c>
      <c r="D76" s="74">
        <v>0.0</v>
      </c>
      <c r="E76" s="74">
        <v>0.0</v>
      </c>
      <c r="F76" s="74">
        <v>0.0</v>
      </c>
      <c r="G76" s="74">
        <v>0.0</v>
      </c>
      <c r="H76" s="74">
        <v>0.0</v>
      </c>
      <c r="I76" s="74">
        <v>0.0</v>
      </c>
      <c r="J76" s="74">
        <v>0.0</v>
      </c>
      <c r="K76" s="74">
        <v>0.0</v>
      </c>
      <c r="L76" s="74">
        <v>0.0</v>
      </c>
      <c r="M76" s="74">
        <v>0.0</v>
      </c>
      <c r="N76" s="80">
        <v>200.0</v>
      </c>
      <c r="O76" s="74">
        <v>0.0</v>
      </c>
      <c r="P76" s="74">
        <v>0.0</v>
      </c>
      <c r="Q76" s="74">
        <v>0.0</v>
      </c>
      <c r="R76" s="74">
        <v>0.0</v>
      </c>
      <c r="S76" s="74">
        <v>0.0</v>
      </c>
      <c r="T76" s="74">
        <v>0.0</v>
      </c>
      <c r="U76" s="74">
        <v>0.0</v>
      </c>
      <c r="V76" s="74">
        <v>0.0</v>
      </c>
      <c r="W76" s="74">
        <v>0.0</v>
      </c>
      <c r="X76" s="74">
        <v>0.0</v>
      </c>
    </row>
    <row r="77" ht="15.75" customHeight="1">
      <c r="A77" s="74">
        <v>66.0</v>
      </c>
      <c r="B77" s="74">
        <v>0.0</v>
      </c>
      <c r="C77" s="74">
        <v>0.0</v>
      </c>
      <c r="D77" s="74">
        <v>0.0</v>
      </c>
      <c r="E77" s="74">
        <v>0.0</v>
      </c>
      <c r="F77" s="74">
        <v>0.0</v>
      </c>
      <c r="G77" s="74">
        <v>0.0</v>
      </c>
      <c r="H77" s="74">
        <v>0.0</v>
      </c>
      <c r="I77" s="74">
        <v>0.0</v>
      </c>
      <c r="J77" s="74">
        <v>0.0</v>
      </c>
      <c r="K77" s="74">
        <v>0.0</v>
      </c>
      <c r="L77" s="74">
        <v>0.0</v>
      </c>
      <c r="M77" s="74">
        <v>0.0</v>
      </c>
      <c r="N77" s="80">
        <v>1000.0</v>
      </c>
      <c r="O77" s="74">
        <v>0.0</v>
      </c>
      <c r="P77" s="74">
        <v>0.0</v>
      </c>
      <c r="Q77" s="74">
        <v>0.0</v>
      </c>
      <c r="R77" s="74">
        <v>0.0</v>
      </c>
      <c r="S77" s="74">
        <v>0.0</v>
      </c>
      <c r="T77" s="74">
        <v>0.0</v>
      </c>
      <c r="U77" s="74">
        <v>0.0</v>
      </c>
      <c r="V77" s="74">
        <v>0.0</v>
      </c>
      <c r="W77" s="74">
        <v>0.0</v>
      </c>
      <c r="X77" s="74">
        <v>0.0</v>
      </c>
    </row>
    <row r="78" ht="15.75" customHeight="1">
      <c r="A78" s="74">
        <v>67.0</v>
      </c>
      <c r="B78" s="74">
        <v>0.0</v>
      </c>
      <c r="C78" s="74">
        <v>0.0</v>
      </c>
      <c r="D78" s="74">
        <v>0.0</v>
      </c>
      <c r="E78" s="74">
        <v>0.0</v>
      </c>
      <c r="F78" s="74">
        <v>0.0</v>
      </c>
      <c r="G78" s="74">
        <v>0.0</v>
      </c>
      <c r="H78" s="74">
        <v>0.0</v>
      </c>
      <c r="I78" s="74">
        <v>0.0</v>
      </c>
      <c r="J78" s="74">
        <v>0.0</v>
      </c>
      <c r="K78" s="74">
        <v>0.0</v>
      </c>
      <c r="L78" s="74">
        <v>0.0</v>
      </c>
      <c r="M78" s="74">
        <v>0.0</v>
      </c>
      <c r="N78" s="80">
        <v>20.0</v>
      </c>
      <c r="O78" s="74">
        <v>0.0</v>
      </c>
      <c r="P78" s="74">
        <v>0.0</v>
      </c>
      <c r="Q78" s="74">
        <v>0.0</v>
      </c>
      <c r="R78" s="74">
        <v>0.0</v>
      </c>
      <c r="S78" s="74">
        <v>0.0</v>
      </c>
      <c r="T78" s="74">
        <v>0.0</v>
      </c>
      <c r="U78" s="74">
        <v>0.0</v>
      </c>
      <c r="V78" s="74">
        <v>0.0</v>
      </c>
      <c r="W78" s="74">
        <v>0.0</v>
      </c>
      <c r="X78" s="74">
        <v>0.0</v>
      </c>
    </row>
    <row r="79" ht="15.75" customHeight="1">
      <c r="A79" s="74">
        <v>68.0</v>
      </c>
      <c r="B79" s="74">
        <v>0.0</v>
      </c>
      <c r="C79" s="74">
        <v>0.0</v>
      </c>
      <c r="D79" s="74">
        <v>0.0</v>
      </c>
      <c r="E79" s="74">
        <v>0.0</v>
      </c>
      <c r="F79" s="74">
        <v>0.0</v>
      </c>
      <c r="G79" s="74">
        <v>0.0</v>
      </c>
      <c r="H79" s="74">
        <v>0.0</v>
      </c>
      <c r="I79" s="74">
        <v>0.0</v>
      </c>
      <c r="J79" s="74">
        <v>0.0</v>
      </c>
      <c r="K79" s="74">
        <v>0.0</v>
      </c>
      <c r="L79" s="74">
        <v>0.0</v>
      </c>
      <c r="M79" s="74">
        <v>0.0</v>
      </c>
      <c r="N79" s="80">
        <v>100.0</v>
      </c>
      <c r="O79" s="74">
        <v>0.0</v>
      </c>
      <c r="P79" s="74">
        <v>0.0</v>
      </c>
      <c r="Q79" s="74">
        <v>0.0</v>
      </c>
      <c r="R79" s="74">
        <v>0.0</v>
      </c>
      <c r="S79" s="74">
        <v>0.0</v>
      </c>
      <c r="T79" s="74">
        <v>0.0</v>
      </c>
      <c r="U79" s="74">
        <v>0.0</v>
      </c>
      <c r="V79" s="74">
        <v>0.0</v>
      </c>
      <c r="W79" s="74">
        <v>0.0</v>
      </c>
      <c r="X79" s="74">
        <v>0.0</v>
      </c>
    </row>
    <row r="80" ht="15.75" customHeight="1">
      <c r="A80" s="74">
        <v>69.0</v>
      </c>
      <c r="B80" s="74">
        <v>0.0</v>
      </c>
      <c r="C80" s="74">
        <v>0.0</v>
      </c>
      <c r="D80" s="74">
        <v>0.0</v>
      </c>
      <c r="E80" s="74">
        <v>0.0</v>
      </c>
      <c r="F80" s="74">
        <v>0.0</v>
      </c>
      <c r="G80" s="74">
        <v>0.0</v>
      </c>
      <c r="H80" s="74">
        <v>0.0</v>
      </c>
      <c r="I80" s="74">
        <v>0.0</v>
      </c>
      <c r="J80" s="74">
        <v>0.0</v>
      </c>
      <c r="K80" s="74">
        <v>0.0</v>
      </c>
      <c r="L80" s="74">
        <v>0.0</v>
      </c>
      <c r="M80" s="74">
        <v>0.0</v>
      </c>
      <c r="N80" s="80">
        <v>3000.0</v>
      </c>
      <c r="O80" s="74">
        <v>0.0</v>
      </c>
      <c r="P80" s="74">
        <v>0.0</v>
      </c>
      <c r="Q80" s="74">
        <v>0.0</v>
      </c>
      <c r="R80" s="74">
        <v>0.0</v>
      </c>
      <c r="S80" s="74">
        <v>0.0</v>
      </c>
      <c r="T80" s="74">
        <v>0.0</v>
      </c>
      <c r="U80" s="74">
        <v>0.0</v>
      </c>
      <c r="V80" s="74">
        <v>0.0</v>
      </c>
      <c r="W80" s="74">
        <v>0.0</v>
      </c>
      <c r="X80" s="74">
        <v>0.0</v>
      </c>
    </row>
    <row r="81" ht="15.75" customHeight="1">
      <c r="A81" s="74">
        <v>70.0</v>
      </c>
      <c r="B81" s="74">
        <v>0.0</v>
      </c>
      <c r="C81" s="74">
        <v>0.0</v>
      </c>
      <c r="D81" s="74">
        <v>0.0</v>
      </c>
      <c r="E81" s="74">
        <v>0.0</v>
      </c>
      <c r="F81" s="74">
        <v>0.0</v>
      </c>
      <c r="G81" s="74">
        <v>0.0</v>
      </c>
      <c r="H81" s="74">
        <v>0.0</v>
      </c>
      <c r="I81" s="74">
        <v>0.0</v>
      </c>
      <c r="J81" s="74">
        <v>0.0</v>
      </c>
      <c r="K81" s="74">
        <v>0.0</v>
      </c>
      <c r="L81" s="74">
        <v>0.0</v>
      </c>
      <c r="M81" s="74">
        <v>0.0</v>
      </c>
      <c r="N81" s="80">
        <v>1200.0</v>
      </c>
      <c r="O81" s="74">
        <v>0.0</v>
      </c>
      <c r="P81" s="74">
        <v>0.0</v>
      </c>
      <c r="Q81" s="74">
        <v>0.0</v>
      </c>
      <c r="R81" s="74">
        <v>0.0</v>
      </c>
      <c r="S81" s="74">
        <v>0.0</v>
      </c>
      <c r="T81" s="74">
        <v>0.0</v>
      </c>
      <c r="U81" s="74">
        <v>0.0</v>
      </c>
      <c r="V81" s="74">
        <v>0.0</v>
      </c>
      <c r="W81" s="74">
        <v>0.0</v>
      </c>
      <c r="X81" s="74">
        <v>0.0</v>
      </c>
    </row>
    <row r="82" ht="15.75" customHeight="1">
      <c r="A82" s="74">
        <v>71.0</v>
      </c>
      <c r="B82" s="74">
        <v>0.0</v>
      </c>
      <c r="C82" s="74">
        <v>0.0</v>
      </c>
      <c r="D82" s="74">
        <v>0.0</v>
      </c>
      <c r="E82" s="74">
        <v>0.0</v>
      </c>
      <c r="F82" s="74">
        <v>0.0</v>
      </c>
      <c r="G82" s="74">
        <v>0.0</v>
      </c>
      <c r="H82" s="74">
        <v>0.0</v>
      </c>
      <c r="I82" s="74">
        <v>0.0</v>
      </c>
      <c r="J82" s="74">
        <v>0.0</v>
      </c>
      <c r="K82" s="74">
        <v>0.0</v>
      </c>
      <c r="L82" s="74">
        <v>0.0</v>
      </c>
      <c r="M82" s="74">
        <v>0.0</v>
      </c>
      <c r="N82" s="80">
        <v>1000.0</v>
      </c>
      <c r="O82" s="74">
        <v>0.0</v>
      </c>
      <c r="P82" s="74">
        <v>0.0</v>
      </c>
      <c r="Q82" s="74">
        <v>0.0</v>
      </c>
      <c r="R82" s="74">
        <v>0.0</v>
      </c>
      <c r="S82" s="74">
        <v>0.0</v>
      </c>
      <c r="T82" s="74">
        <v>0.0</v>
      </c>
      <c r="U82" s="74">
        <v>0.0</v>
      </c>
      <c r="V82" s="74">
        <v>0.0</v>
      </c>
      <c r="W82" s="74">
        <v>0.0</v>
      </c>
      <c r="X82" s="74">
        <v>0.0</v>
      </c>
    </row>
    <row r="83" ht="15.75" customHeight="1">
      <c r="A83" s="74">
        <v>72.0</v>
      </c>
      <c r="B83" s="74">
        <v>0.0</v>
      </c>
      <c r="C83" s="74">
        <v>0.0</v>
      </c>
      <c r="D83" s="74">
        <v>0.0</v>
      </c>
      <c r="E83" s="74">
        <v>0.0</v>
      </c>
      <c r="F83" s="74">
        <v>0.0</v>
      </c>
      <c r="G83" s="74">
        <v>0.0</v>
      </c>
      <c r="H83" s="74">
        <v>0.0</v>
      </c>
      <c r="I83" s="74">
        <v>0.0</v>
      </c>
      <c r="J83" s="74">
        <v>0.0</v>
      </c>
      <c r="K83" s="74">
        <v>0.0</v>
      </c>
      <c r="L83" s="74">
        <v>0.0</v>
      </c>
      <c r="M83" s="74">
        <v>0.0</v>
      </c>
      <c r="N83" s="80">
        <v>2500.0</v>
      </c>
      <c r="O83" s="74">
        <v>0.0</v>
      </c>
      <c r="P83" s="74">
        <v>0.0</v>
      </c>
      <c r="Q83" s="74">
        <v>0.0</v>
      </c>
      <c r="R83" s="74">
        <v>0.0</v>
      </c>
      <c r="S83" s="74">
        <v>0.0</v>
      </c>
      <c r="T83" s="74">
        <v>0.0</v>
      </c>
      <c r="U83" s="74">
        <v>0.0</v>
      </c>
      <c r="V83" s="74">
        <v>0.0</v>
      </c>
      <c r="W83" s="74">
        <v>0.0</v>
      </c>
      <c r="X83" s="74">
        <v>0.0</v>
      </c>
    </row>
    <row r="84" ht="15.75" customHeight="1">
      <c r="A84" s="74">
        <v>73.0</v>
      </c>
      <c r="B84" s="74">
        <v>0.0</v>
      </c>
      <c r="C84" s="74">
        <v>0.0</v>
      </c>
      <c r="D84" s="74">
        <v>0.0</v>
      </c>
      <c r="E84" s="74">
        <v>0.0</v>
      </c>
      <c r="F84" s="74">
        <v>0.0</v>
      </c>
      <c r="G84" s="74">
        <v>0.0</v>
      </c>
      <c r="H84" s="74">
        <v>0.0</v>
      </c>
      <c r="I84" s="74">
        <v>0.0</v>
      </c>
      <c r="J84" s="74">
        <v>0.0</v>
      </c>
      <c r="K84" s="74">
        <v>0.0</v>
      </c>
      <c r="L84" s="74">
        <v>0.0</v>
      </c>
      <c r="M84" s="74">
        <v>0.0</v>
      </c>
      <c r="N84" s="80">
        <v>400.0</v>
      </c>
      <c r="O84" s="74">
        <v>0.0</v>
      </c>
      <c r="P84" s="74">
        <v>0.0</v>
      </c>
      <c r="Q84" s="74">
        <v>0.0</v>
      </c>
      <c r="R84" s="74">
        <v>0.0</v>
      </c>
      <c r="S84" s="74">
        <v>0.0</v>
      </c>
      <c r="T84" s="74">
        <v>0.0</v>
      </c>
      <c r="U84" s="74">
        <v>0.0</v>
      </c>
      <c r="V84" s="74">
        <v>0.0</v>
      </c>
      <c r="W84" s="74">
        <v>0.0</v>
      </c>
      <c r="X84" s="74">
        <v>0.0</v>
      </c>
    </row>
    <row r="85" ht="15.75" customHeight="1">
      <c r="A85" s="74">
        <v>74.0</v>
      </c>
      <c r="B85" s="74">
        <v>0.0</v>
      </c>
      <c r="C85" s="74">
        <v>0.0</v>
      </c>
      <c r="D85" s="74">
        <v>0.0</v>
      </c>
      <c r="E85" s="74">
        <v>0.0</v>
      </c>
      <c r="F85" s="74">
        <v>0.0</v>
      </c>
      <c r="G85" s="74">
        <v>0.0</v>
      </c>
      <c r="H85" s="74">
        <v>0.0</v>
      </c>
      <c r="I85" s="74">
        <v>0.0</v>
      </c>
      <c r="J85" s="74">
        <v>0.0</v>
      </c>
      <c r="K85" s="74">
        <v>0.0</v>
      </c>
      <c r="L85" s="74">
        <v>0.0</v>
      </c>
      <c r="M85" s="74">
        <v>0.0</v>
      </c>
      <c r="N85" s="80">
        <v>300.0</v>
      </c>
      <c r="O85" s="74">
        <v>0.0</v>
      </c>
      <c r="P85" s="74">
        <v>0.0</v>
      </c>
      <c r="Q85" s="74">
        <v>0.0</v>
      </c>
      <c r="R85" s="74">
        <v>0.0</v>
      </c>
      <c r="S85" s="74">
        <v>0.0</v>
      </c>
      <c r="T85" s="74">
        <v>0.0</v>
      </c>
      <c r="U85" s="74">
        <v>0.0</v>
      </c>
      <c r="V85" s="74">
        <v>0.0</v>
      </c>
      <c r="W85" s="74">
        <v>0.0</v>
      </c>
      <c r="X85" s="74">
        <v>0.0</v>
      </c>
    </row>
    <row r="86" ht="15.75" customHeight="1">
      <c r="A86" s="74">
        <v>75.0</v>
      </c>
      <c r="B86" s="74">
        <v>0.0</v>
      </c>
      <c r="C86" s="74">
        <v>0.0</v>
      </c>
      <c r="D86" s="74">
        <v>0.0</v>
      </c>
      <c r="E86" s="74">
        <v>0.0</v>
      </c>
      <c r="F86" s="74">
        <v>0.0</v>
      </c>
      <c r="G86" s="74">
        <v>0.0</v>
      </c>
      <c r="H86" s="74">
        <v>0.0</v>
      </c>
      <c r="I86" s="74">
        <v>0.0</v>
      </c>
      <c r="J86" s="74">
        <v>0.0</v>
      </c>
      <c r="K86" s="74">
        <v>0.0</v>
      </c>
      <c r="L86" s="74">
        <v>0.0</v>
      </c>
      <c r="M86" s="74">
        <v>0.0</v>
      </c>
      <c r="N86" s="80">
        <v>2500.0</v>
      </c>
      <c r="O86" s="74">
        <v>0.0</v>
      </c>
      <c r="P86" s="74">
        <v>0.0</v>
      </c>
      <c r="Q86" s="74">
        <v>0.0</v>
      </c>
      <c r="R86" s="74">
        <v>0.0</v>
      </c>
      <c r="S86" s="74">
        <v>0.0</v>
      </c>
      <c r="T86" s="74">
        <v>0.0</v>
      </c>
      <c r="U86" s="74">
        <v>0.0</v>
      </c>
      <c r="V86" s="74">
        <v>0.0</v>
      </c>
      <c r="W86" s="74">
        <v>0.0</v>
      </c>
      <c r="X86" s="74">
        <v>0.0</v>
      </c>
    </row>
    <row r="87" ht="15.75" customHeight="1">
      <c r="A87" s="74">
        <v>76.0</v>
      </c>
      <c r="B87" s="74">
        <v>0.0</v>
      </c>
      <c r="C87" s="74">
        <v>0.0</v>
      </c>
      <c r="D87" s="74">
        <v>0.0</v>
      </c>
      <c r="E87" s="74">
        <v>0.0</v>
      </c>
      <c r="F87" s="74">
        <v>0.0</v>
      </c>
      <c r="G87" s="74">
        <v>0.0</v>
      </c>
      <c r="H87" s="74">
        <v>0.0</v>
      </c>
      <c r="I87" s="74">
        <v>0.0</v>
      </c>
      <c r="J87" s="74">
        <v>0.0</v>
      </c>
      <c r="K87" s="74">
        <v>0.0</v>
      </c>
      <c r="L87" s="74">
        <v>0.0</v>
      </c>
      <c r="M87" s="74">
        <v>0.0</v>
      </c>
      <c r="N87" s="81">
        <v>100.0</v>
      </c>
      <c r="O87" s="74">
        <v>0.0</v>
      </c>
      <c r="P87" s="74">
        <v>0.0</v>
      </c>
      <c r="Q87" s="74">
        <v>0.0</v>
      </c>
      <c r="R87" s="74">
        <v>0.0</v>
      </c>
      <c r="S87" s="74">
        <v>0.0</v>
      </c>
      <c r="T87" s="74">
        <v>0.0</v>
      </c>
      <c r="U87" s="74">
        <v>0.0</v>
      </c>
      <c r="V87" s="74">
        <v>0.0</v>
      </c>
      <c r="W87" s="74">
        <v>0.0</v>
      </c>
      <c r="X87" s="74">
        <v>0.0</v>
      </c>
    </row>
    <row r="88" ht="15.75" customHeight="1">
      <c r="A88" s="74">
        <v>77.0</v>
      </c>
      <c r="B88" s="74">
        <v>0.0</v>
      </c>
      <c r="C88" s="74">
        <v>0.0</v>
      </c>
      <c r="D88" s="74">
        <v>0.0</v>
      </c>
      <c r="E88" s="74">
        <v>0.0</v>
      </c>
      <c r="F88" s="74">
        <v>0.0</v>
      </c>
      <c r="G88" s="74">
        <v>0.0</v>
      </c>
      <c r="H88" s="74">
        <v>0.0</v>
      </c>
      <c r="I88" s="74">
        <v>0.0</v>
      </c>
      <c r="J88" s="74">
        <v>0.0</v>
      </c>
      <c r="K88" s="74">
        <v>0.0</v>
      </c>
      <c r="L88" s="74">
        <v>0.0</v>
      </c>
      <c r="M88" s="74">
        <v>0.0</v>
      </c>
      <c r="N88" s="80">
        <v>100.0</v>
      </c>
      <c r="O88" s="74">
        <v>0.0</v>
      </c>
      <c r="P88" s="74">
        <v>0.0</v>
      </c>
      <c r="Q88" s="74">
        <v>0.0</v>
      </c>
      <c r="R88" s="74">
        <v>0.0</v>
      </c>
      <c r="S88" s="74">
        <v>0.0</v>
      </c>
      <c r="T88" s="74">
        <v>0.0</v>
      </c>
      <c r="U88" s="74">
        <v>0.0</v>
      </c>
      <c r="V88" s="74">
        <v>0.0</v>
      </c>
      <c r="W88" s="74">
        <v>0.0</v>
      </c>
      <c r="X88" s="74">
        <v>0.0</v>
      </c>
    </row>
    <row r="89" ht="15.75" customHeight="1">
      <c r="A89" s="74">
        <v>78.0</v>
      </c>
      <c r="B89" s="74">
        <v>0.0</v>
      </c>
      <c r="C89" s="74">
        <v>0.0</v>
      </c>
      <c r="D89" s="74">
        <v>0.0</v>
      </c>
      <c r="E89" s="74">
        <v>0.0</v>
      </c>
      <c r="F89" s="74">
        <v>0.0</v>
      </c>
      <c r="G89" s="74">
        <v>0.0</v>
      </c>
      <c r="H89" s="74">
        <v>0.0</v>
      </c>
      <c r="I89" s="74">
        <v>0.0</v>
      </c>
      <c r="J89" s="74">
        <v>10.0</v>
      </c>
      <c r="K89" s="74">
        <v>0.0</v>
      </c>
      <c r="L89" s="74">
        <v>0.0</v>
      </c>
      <c r="M89" s="74">
        <v>0.0</v>
      </c>
      <c r="N89" s="74">
        <v>0.0</v>
      </c>
      <c r="O89" s="74">
        <v>0.0</v>
      </c>
      <c r="P89" s="74">
        <v>0.0</v>
      </c>
      <c r="Q89" s="74">
        <v>0.0</v>
      </c>
      <c r="R89" s="74">
        <v>0.0</v>
      </c>
      <c r="S89" s="74">
        <v>0.0</v>
      </c>
      <c r="T89" s="74">
        <v>0.0</v>
      </c>
      <c r="U89" s="74">
        <v>0.0</v>
      </c>
      <c r="V89" s="74">
        <v>0.0</v>
      </c>
      <c r="W89" s="74">
        <v>0.0</v>
      </c>
      <c r="X89" s="74">
        <v>0.0</v>
      </c>
    </row>
    <row r="90" ht="15.75" customHeight="1">
      <c r="A90" s="74">
        <v>79.0</v>
      </c>
      <c r="B90" s="74">
        <v>0.0</v>
      </c>
      <c r="C90" s="74">
        <v>0.0</v>
      </c>
      <c r="D90" s="74">
        <v>0.0</v>
      </c>
      <c r="E90" s="74">
        <v>0.0</v>
      </c>
      <c r="F90" s="74">
        <v>0.0</v>
      </c>
      <c r="G90" s="74">
        <v>0.0</v>
      </c>
      <c r="H90" s="74">
        <v>0.0</v>
      </c>
      <c r="I90" s="74">
        <v>0.0</v>
      </c>
      <c r="J90" s="74">
        <v>1.0</v>
      </c>
      <c r="K90" s="74">
        <v>0.0</v>
      </c>
      <c r="L90" s="74">
        <v>0.0</v>
      </c>
      <c r="M90" s="74">
        <v>0.0</v>
      </c>
      <c r="N90" s="74">
        <v>0.0</v>
      </c>
      <c r="O90" s="74">
        <v>0.0</v>
      </c>
      <c r="P90" s="74">
        <v>0.0</v>
      </c>
      <c r="Q90" s="74">
        <v>0.0</v>
      </c>
      <c r="R90" s="74">
        <v>0.0</v>
      </c>
      <c r="S90" s="74">
        <v>0.0</v>
      </c>
      <c r="T90" s="74">
        <v>0.0</v>
      </c>
      <c r="U90" s="74">
        <v>0.0</v>
      </c>
      <c r="V90" s="74">
        <v>0.0</v>
      </c>
      <c r="W90" s="74">
        <v>0.0</v>
      </c>
      <c r="X90" s="74">
        <v>0.0</v>
      </c>
    </row>
    <row r="91" ht="15.75" customHeight="1">
      <c r="A91" s="74">
        <v>80.0</v>
      </c>
      <c r="B91" s="74">
        <v>0.0</v>
      </c>
      <c r="C91" s="74">
        <v>0.0</v>
      </c>
      <c r="D91" s="74">
        <v>0.0</v>
      </c>
      <c r="E91" s="74">
        <v>0.0</v>
      </c>
      <c r="F91" s="74">
        <v>0.0</v>
      </c>
      <c r="G91" s="74">
        <v>0.0</v>
      </c>
      <c r="H91" s="74">
        <v>0.0</v>
      </c>
      <c r="I91" s="74">
        <v>0.0</v>
      </c>
      <c r="J91" s="74">
        <v>1.0</v>
      </c>
      <c r="K91" s="74">
        <v>0.0</v>
      </c>
      <c r="L91" s="74">
        <v>0.0</v>
      </c>
      <c r="M91" s="74">
        <v>0.0</v>
      </c>
      <c r="N91" s="74">
        <v>0.0</v>
      </c>
      <c r="O91" s="74">
        <v>0.0</v>
      </c>
      <c r="P91" s="74">
        <v>0.0</v>
      </c>
      <c r="Q91" s="74">
        <v>0.0</v>
      </c>
      <c r="R91" s="74">
        <v>0.0</v>
      </c>
      <c r="S91" s="74">
        <v>0.0</v>
      </c>
      <c r="T91" s="74">
        <v>0.0</v>
      </c>
      <c r="U91" s="74">
        <v>0.0</v>
      </c>
      <c r="V91" s="74">
        <v>0.0</v>
      </c>
      <c r="W91" s="74">
        <v>0.0</v>
      </c>
      <c r="X91" s="74">
        <v>0.0</v>
      </c>
    </row>
    <row r="92" ht="15.75" customHeight="1">
      <c r="A92" s="74">
        <v>81.0</v>
      </c>
      <c r="B92" s="74">
        <v>0.0</v>
      </c>
      <c r="C92" s="74">
        <v>0.0</v>
      </c>
      <c r="D92" s="74">
        <v>0.0</v>
      </c>
      <c r="E92" s="74">
        <v>0.0</v>
      </c>
      <c r="F92" s="74">
        <v>0.0</v>
      </c>
      <c r="G92" s="74">
        <v>0.0</v>
      </c>
      <c r="H92" s="74">
        <v>0.0</v>
      </c>
      <c r="I92" s="74">
        <v>0.0</v>
      </c>
      <c r="J92" s="74">
        <v>3.0</v>
      </c>
      <c r="K92" s="74">
        <v>0.0</v>
      </c>
      <c r="L92" s="74">
        <v>0.0</v>
      </c>
      <c r="M92" s="74">
        <v>0.0</v>
      </c>
      <c r="N92" s="74">
        <v>0.0</v>
      </c>
      <c r="O92" s="74">
        <v>0.0</v>
      </c>
      <c r="P92" s="74">
        <v>0.0</v>
      </c>
      <c r="Q92" s="74">
        <v>0.0</v>
      </c>
      <c r="R92" s="74">
        <v>0.0</v>
      </c>
      <c r="S92" s="74">
        <v>0.0</v>
      </c>
      <c r="T92" s="74">
        <v>0.0</v>
      </c>
      <c r="U92" s="74">
        <v>0.0</v>
      </c>
      <c r="V92" s="74">
        <v>0.0</v>
      </c>
      <c r="W92" s="74">
        <v>0.0</v>
      </c>
      <c r="X92" s="74">
        <v>0.0</v>
      </c>
    </row>
    <row r="93" ht="15.75" customHeight="1">
      <c r="A93" s="74">
        <v>82.0</v>
      </c>
      <c r="B93" s="74">
        <v>0.0</v>
      </c>
      <c r="C93" s="74">
        <v>0.0</v>
      </c>
      <c r="D93" s="74">
        <v>0.0</v>
      </c>
      <c r="E93" s="74">
        <v>0.0</v>
      </c>
      <c r="F93" s="74">
        <v>0.0</v>
      </c>
      <c r="G93" s="74">
        <v>0.0</v>
      </c>
      <c r="H93" s="74">
        <v>0.0</v>
      </c>
      <c r="I93" s="74">
        <v>0.0</v>
      </c>
      <c r="J93" s="74">
        <v>50.0</v>
      </c>
      <c r="K93" s="74">
        <v>0.0</v>
      </c>
      <c r="L93" s="74">
        <v>0.0</v>
      </c>
      <c r="M93" s="74">
        <v>0.0</v>
      </c>
      <c r="N93" s="74">
        <v>0.0</v>
      </c>
      <c r="O93" s="74">
        <v>0.0</v>
      </c>
      <c r="P93" s="74">
        <v>0.0</v>
      </c>
      <c r="Q93" s="74">
        <v>0.0</v>
      </c>
      <c r="R93" s="74">
        <v>0.0</v>
      </c>
      <c r="S93" s="74">
        <v>0.0</v>
      </c>
      <c r="T93" s="74">
        <v>0.0</v>
      </c>
      <c r="U93" s="74">
        <v>0.0</v>
      </c>
      <c r="V93" s="74">
        <v>0.0</v>
      </c>
      <c r="W93" s="74">
        <v>0.0</v>
      </c>
      <c r="X93" s="74">
        <v>0.0</v>
      </c>
    </row>
    <row r="94" ht="15.75" customHeight="1">
      <c r="A94" s="74">
        <v>83.0</v>
      </c>
      <c r="B94" s="74">
        <v>0.0</v>
      </c>
      <c r="C94" s="74">
        <v>0.0</v>
      </c>
      <c r="D94" s="74">
        <v>0.0</v>
      </c>
      <c r="E94" s="74">
        <v>0.0</v>
      </c>
      <c r="F94" s="74">
        <v>0.0</v>
      </c>
      <c r="G94" s="74">
        <v>0.0</v>
      </c>
      <c r="H94" s="74">
        <v>0.0</v>
      </c>
      <c r="I94" s="74">
        <v>0.0</v>
      </c>
      <c r="J94" s="74">
        <v>3.0</v>
      </c>
      <c r="K94" s="74">
        <v>0.0</v>
      </c>
      <c r="L94" s="74">
        <v>0.0</v>
      </c>
      <c r="M94" s="74">
        <v>0.0</v>
      </c>
      <c r="N94" s="74">
        <v>0.0</v>
      </c>
      <c r="O94" s="74">
        <v>0.0</v>
      </c>
      <c r="P94" s="74">
        <v>0.0</v>
      </c>
      <c r="Q94" s="74">
        <v>0.0</v>
      </c>
      <c r="R94" s="74">
        <v>0.0</v>
      </c>
      <c r="S94" s="74">
        <v>0.0</v>
      </c>
      <c r="T94" s="74">
        <v>0.0</v>
      </c>
      <c r="U94" s="74">
        <v>0.0</v>
      </c>
      <c r="V94" s="74">
        <v>0.0</v>
      </c>
      <c r="W94" s="74">
        <v>0.0</v>
      </c>
      <c r="X94" s="74">
        <v>0.0</v>
      </c>
    </row>
    <row r="95" ht="15.75" customHeight="1">
      <c r="A95" s="74">
        <v>84.0</v>
      </c>
      <c r="B95" s="74">
        <v>0.0</v>
      </c>
      <c r="C95" s="74">
        <v>0.0</v>
      </c>
      <c r="D95" s="74">
        <v>0.0</v>
      </c>
      <c r="E95" s="74">
        <v>0.0</v>
      </c>
      <c r="F95" s="74">
        <v>0.0</v>
      </c>
      <c r="G95" s="74">
        <v>0.0</v>
      </c>
      <c r="H95" s="74">
        <v>0.0</v>
      </c>
      <c r="I95" s="74">
        <v>0.0</v>
      </c>
      <c r="J95" s="74">
        <v>3.0</v>
      </c>
      <c r="K95" s="74">
        <v>0.0</v>
      </c>
      <c r="L95" s="74">
        <v>0.0</v>
      </c>
      <c r="M95" s="74">
        <v>0.0</v>
      </c>
      <c r="N95" s="74">
        <v>0.0</v>
      </c>
      <c r="O95" s="74">
        <v>0.0</v>
      </c>
      <c r="P95" s="74">
        <v>0.0</v>
      </c>
      <c r="Q95" s="74">
        <v>0.0</v>
      </c>
      <c r="R95" s="74">
        <v>0.0</v>
      </c>
      <c r="S95" s="74">
        <v>0.0</v>
      </c>
      <c r="T95" s="74">
        <v>0.0</v>
      </c>
      <c r="U95" s="74">
        <v>0.0</v>
      </c>
      <c r="V95" s="74">
        <v>0.0</v>
      </c>
      <c r="W95" s="74">
        <v>0.0</v>
      </c>
      <c r="X95" s="74">
        <v>0.0</v>
      </c>
    </row>
    <row r="96" ht="15.75" customHeight="1">
      <c r="A96" s="74">
        <v>85.0</v>
      </c>
      <c r="B96" s="74">
        <v>0.0</v>
      </c>
      <c r="C96" s="74">
        <v>0.0</v>
      </c>
      <c r="D96" s="74">
        <v>0.0</v>
      </c>
      <c r="E96" s="74">
        <v>0.0</v>
      </c>
      <c r="F96" s="74">
        <v>0.0</v>
      </c>
      <c r="G96" s="74">
        <v>0.0</v>
      </c>
      <c r="H96" s="74">
        <v>0.0</v>
      </c>
      <c r="I96" s="74">
        <v>0.0</v>
      </c>
      <c r="J96" s="74">
        <v>5.0</v>
      </c>
      <c r="K96" s="74">
        <v>0.0</v>
      </c>
      <c r="L96" s="74">
        <v>0.0</v>
      </c>
      <c r="M96" s="74">
        <v>0.0</v>
      </c>
      <c r="N96" s="74">
        <v>0.0</v>
      </c>
      <c r="O96" s="74">
        <v>0.0</v>
      </c>
      <c r="P96" s="74">
        <v>0.0</v>
      </c>
      <c r="Q96" s="74">
        <v>0.0</v>
      </c>
      <c r="R96" s="74">
        <v>0.0</v>
      </c>
      <c r="S96" s="74">
        <v>0.0</v>
      </c>
      <c r="T96" s="74">
        <v>0.0</v>
      </c>
      <c r="U96" s="74">
        <v>0.0</v>
      </c>
      <c r="V96" s="74">
        <v>0.0</v>
      </c>
      <c r="W96" s="74">
        <v>0.0</v>
      </c>
      <c r="X96" s="74">
        <v>0.0</v>
      </c>
    </row>
    <row r="97" ht="15.75" customHeight="1">
      <c r="A97" s="74">
        <v>86.0</v>
      </c>
      <c r="B97" s="74">
        <v>0.0</v>
      </c>
      <c r="C97" s="74">
        <v>0.0</v>
      </c>
      <c r="D97" s="74">
        <v>0.0</v>
      </c>
      <c r="E97" s="74">
        <v>0.0</v>
      </c>
      <c r="F97" s="74">
        <v>0.0</v>
      </c>
      <c r="G97" s="74">
        <v>0.0</v>
      </c>
      <c r="H97" s="74">
        <v>0.0</v>
      </c>
      <c r="I97" s="74">
        <v>0.0</v>
      </c>
      <c r="J97" s="74">
        <v>20.0</v>
      </c>
      <c r="K97" s="74">
        <v>0.0</v>
      </c>
      <c r="L97" s="74">
        <v>0.0</v>
      </c>
      <c r="M97" s="74">
        <v>0.0</v>
      </c>
      <c r="N97" s="74">
        <v>0.0</v>
      </c>
      <c r="O97" s="74">
        <v>0.0</v>
      </c>
      <c r="P97" s="74">
        <v>0.0</v>
      </c>
      <c r="Q97" s="74">
        <v>0.0</v>
      </c>
      <c r="R97" s="74">
        <v>0.0</v>
      </c>
      <c r="S97" s="74">
        <v>0.0</v>
      </c>
      <c r="T97" s="74">
        <v>0.0</v>
      </c>
      <c r="U97" s="74">
        <v>0.0</v>
      </c>
      <c r="V97" s="74">
        <v>0.0</v>
      </c>
      <c r="W97" s="74">
        <v>0.0</v>
      </c>
      <c r="X97" s="74">
        <v>0.0</v>
      </c>
    </row>
    <row r="98" ht="15.75" customHeight="1">
      <c r="A98" s="74">
        <v>87.0</v>
      </c>
      <c r="B98" s="74">
        <v>0.0</v>
      </c>
      <c r="C98" s="74">
        <v>0.0</v>
      </c>
      <c r="D98" s="74">
        <v>0.0</v>
      </c>
      <c r="E98" s="74">
        <v>0.0</v>
      </c>
      <c r="F98" s="74">
        <v>0.0</v>
      </c>
      <c r="G98" s="74">
        <v>0.0</v>
      </c>
      <c r="H98" s="74">
        <v>0.0</v>
      </c>
      <c r="I98" s="74">
        <v>0.0</v>
      </c>
      <c r="J98" s="74">
        <v>5.0</v>
      </c>
      <c r="K98" s="74">
        <v>0.0</v>
      </c>
      <c r="L98" s="74">
        <v>0.0</v>
      </c>
      <c r="M98" s="74">
        <v>0.0</v>
      </c>
      <c r="N98" s="74">
        <v>0.0</v>
      </c>
      <c r="O98" s="74">
        <v>0.0</v>
      </c>
      <c r="P98" s="74">
        <v>0.0</v>
      </c>
      <c r="Q98" s="74">
        <v>0.0</v>
      </c>
      <c r="R98" s="74">
        <v>0.0</v>
      </c>
      <c r="S98" s="74">
        <v>0.0</v>
      </c>
      <c r="T98" s="74">
        <v>0.0</v>
      </c>
      <c r="U98" s="74">
        <v>0.0</v>
      </c>
      <c r="V98" s="74">
        <v>0.0</v>
      </c>
      <c r="W98" s="74">
        <v>0.0</v>
      </c>
      <c r="X98" s="74">
        <v>0.0</v>
      </c>
    </row>
    <row r="99" ht="15.75" customHeight="1">
      <c r="A99" s="74">
        <v>88.0</v>
      </c>
      <c r="B99" s="74">
        <v>0.0</v>
      </c>
      <c r="C99" s="74">
        <v>0.0</v>
      </c>
      <c r="D99" s="74">
        <v>0.0</v>
      </c>
      <c r="E99" s="74">
        <v>0.0</v>
      </c>
      <c r="F99" s="74">
        <v>0.0</v>
      </c>
      <c r="G99" s="74">
        <v>0.0</v>
      </c>
      <c r="H99" s="74">
        <v>0.0</v>
      </c>
      <c r="I99" s="74">
        <v>0.0</v>
      </c>
      <c r="J99" s="74">
        <v>5.0</v>
      </c>
      <c r="K99" s="74">
        <v>0.0</v>
      </c>
      <c r="L99" s="74">
        <v>0.0</v>
      </c>
      <c r="M99" s="74">
        <v>0.0</v>
      </c>
      <c r="N99" s="74">
        <v>0.0</v>
      </c>
      <c r="O99" s="74">
        <v>0.0</v>
      </c>
      <c r="P99" s="74">
        <v>0.0</v>
      </c>
      <c r="Q99" s="74">
        <v>0.0</v>
      </c>
      <c r="R99" s="74">
        <v>0.0</v>
      </c>
      <c r="S99" s="74">
        <v>0.0</v>
      </c>
      <c r="T99" s="74">
        <v>0.0</v>
      </c>
      <c r="U99" s="74">
        <v>0.0</v>
      </c>
      <c r="V99" s="74">
        <v>0.0</v>
      </c>
      <c r="W99" s="74">
        <v>0.0</v>
      </c>
      <c r="X99" s="74">
        <v>0.0</v>
      </c>
    </row>
    <row r="100" ht="15.75" customHeight="1">
      <c r="A100" s="74">
        <v>89.0</v>
      </c>
      <c r="B100" s="74">
        <v>0.0</v>
      </c>
      <c r="C100" s="74">
        <v>0.0</v>
      </c>
      <c r="D100" s="74">
        <v>0.0</v>
      </c>
      <c r="E100" s="74">
        <v>0.0</v>
      </c>
      <c r="F100" s="74">
        <v>0.0</v>
      </c>
      <c r="G100" s="74">
        <v>0.0</v>
      </c>
      <c r="H100" s="74">
        <v>0.0</v>
      </c>
      <c r="I100" s="74">
        <v>0.0</v>
      </c>
      <c r="J100" s="74">
        <v>5.0</v>
      </c>
      <c r="K100" s="74">
        <v>0.0</v>
      </c>
      <c r="L100" s="74">
        <v>0.0</v>
      </c>
      <c r="M100" s="74">
        <v>0.0</v>
      </c>
      <c r="N100" s="74">
        <v>0.0</v>
      </c>
      <c r="O100" s="74">
        <v>0.0</v>
      </c>
      <c r="P100" s="74">
        <v>0.0</v>
      </c>
      <c r="Q100" s="74">
        <v>0.0</v>
      </c>
      <c r="R100" s="74">
        <v>0.0</v>
      </c>
      <c r="S100" s="74">
        <v>0.0</v>
      </c>
      <c r="T100" s="74">
        <v>0.0</v>
      </c>
      <c r="U100" s="74">
        <v>0.0</v>
      </c>
      <c r="V100" s="74">
        <v>0.0</v>
      </c>
      <c r="W100" s="74">
        <v>0.0</v>
      </c>
      <c r="X100" s="74">
        <v>0.0</v>
      </c>
    </row>
    <row r="101" ht="15.75" customHeight="1">
      <c r="A101" s="74">
        <v>90.0</v>
      </c>
      <c r="B101" s="74">
        <v>0.0</v>
      </c>
      <c r="C101" s="74">
        <v>0.0</v>
      </c>
      <c r="D101" s="74">
        <v>0.0</v>
      </c>
      <c r="E101" s="74">
        <v>0.0</v>
      </c>
      <c r="F101" s="74">
        <v>0.0</v>
      </c>
      <c r="G101" s="74">
        <v>0.0</v>
      </c>
      <c r="H101" s="74">
        <v>0.0</v>
      </c>
      <c r="I101" s="74">
        <v>0.0</v>
      </c>
      <c r="J101" s="74">
        <v>5.0</v>
      </c>
      <c r="K101" s="74">
        <v>0.0</v>
      </c>
      <c r="L101" s="74">
        <v>0.0</v>
      </c>
      <c r="M101" s="74">
        <v>0.0</v>
      </c>
      <c r="N101" s="74">
        <v>0.0</v>
      </c>
      <c r="O101" s="74">
        <v>0.0</v>
      </c>
      <c r="P101" s="74">
        <v>0.0</v>
      </c>
      <c r="Q101" s="74">
        <v>0.0</v>
      </c>
      <c r="R101" s="74">
        <v>0.0</v>
      </c>
      <c r="S101" s="74">
        <v>0.0</v>
      </c>
      <c r="T101" s="74">
        <v>0.0</v>
      </c>
      <c r="U101" s="74">
        <v>0.0</v>
      </c>
      <c r="V101" s="74">
        <v>0.0</v>
      </c>
      <c r="W101" s="74">
        <v>0.0</v>
      </c>
      <c r="X101" s="74">
        <v>0.0</v>
      </c>
    </row>
    <row r="102" ht="15.75" customHeight="1">
      <c r="A102" s="74">
        <v>91.0</v>
      </c>
      <c r="B102" s="74">
        <v>0.0</v>
      </c>
      <c r="C102" s="74">
        <v>0.0</v>
      </c>
      <c r="D102" s="74">
        <v>0.0</v>
      </c>
      <c r="E102" s="74">
        <v>0.0</v>
      </c>
      <c r="F102" s="74">
        <v>0.0</v>
      </c>
      <c r="G102" s="74">
        <v>0.0</v>
      </c>
      <c r="H102" s="74">
        <v>0.0</v>
      </c>
      <c r="I102" s="74">
        <v>0.0</v>
      </c>
      <c r="J102" s="74">
        <v>3.0</v>
      </c>
      <c r="K102" s="74">
        <v>0.0</v>
      </c>
      <c r="L102" s="74">
        <v>0.0</v>
      </c>
      <c r="M102" s="74">
        <v>0.0</v>
      </c>
      <c r="N102" s="74">
        <v>0.0</v>
      </c>
      <c r="O102" s="74">
        <v>0.0</v>
      </c>
      <c r="P102" s="74">
        <v>0.0</v>
      </c>
      <c r="Q102" s="74">
        <v>0.0</v>
      </c>
      <c r="R102" s="74">
        <v>0.0</v>
      </c>
      <c r="S102" s="74">
        <v>0.0</v>
      </c>
      <c r="T102" s="74">
        <v>0.0</v>
      </c>
      <c r="U102" s="74">
        <v>0.0</v>
      </c>
      <c r="V102" s="74">
        <v>0.0</v>
      </c>
      <c r="W102" s="74">
        <v>0.0</v>
      </c>
      <c r="X102" s="74">
        <v>0.0</v>
      </c>
    </row>
    <row r="103" ht="15.75" customHeight="1">
      <c r="A103" s="74">
        <v>92.0</v>
      </c>
      <c r="B103" s="74">
        <v>0.0</v>
      </c>
      <c r="C103" s="74">
        <v>0.0</v>
      </c>
      <c r="D103" s="74">
        <v>0.0</v>
      </c>
      <c r="E103" s="74">
        <v>0.0</v>
      </c>
      <c r="F103" s="74">
        <v>0.0</v>
      </c>
      <c r="G103" s="74">
        <v>0.0</v>
      </c>
      <c r="H103" s="74">
        <v>0.0</v>
      </c>
      <c r="I103" s="74">
        <v>0.0</v>
      </c>
      <c r="J103" s="74">
        <v>3.0</v>
      </c>
      <c r="K103" s="74">
        <v>0.0</v>
      </c>
      <c r="L103" s="74">
        <v>0.0</v>
      </c>
      <c r="M103" s="74">
        <v>0.0</v>
      </c>
      <c r="N103" s="74">
        <v>0.0</v>
      </c>
      <c r="O103" s="74">
        <v>0.0</v>
      </c>
      <c r="P103" s="74">
        <v>0.0</v>
      </c>
      <c r="Q103" s="74">
        <v>0.0</v>
      </c>
      <c r="R103" s="74">
        <v>0.0</v>
      </c>
      <c r="S103" s="74">
        <v>0.0</v>
      </c>
      <c r="T103" s="74">
        <v>0.0</v>
      </c>
      <c r="U103" s="74">
        <v>0.0</v>
      </c>
      <c r="V103" s="74">
        <v>0.0</v>
      </c>
      <c r="W103" s="74">
        <v>0.0</v>
      </c>
      <c r="X103" s="74">
        <v>0.0</v>
      </c>
    </row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X1"/>
    <mergeCell ref="A2:X2"/>
    <mergeCell ref="A4:X4"/>
    <mergeCell ref="A6:X6"/>
    <mergeCell ref="A8:B8"/>
    <mergeCell ref="A9:B9"/>
  </mergeCells>
  <conditionalFormatting sqref="B64:B103 C12:M103 N12:N75 N89:N103 O12:X103">
    <cfRule type="cellIs" dxfId="1" priority="1" operator="equal">
      <formula>0</formula>
    </cfRule>
  </conditionalFormatting>
  <conditionalFormatting sqref="B14">
    <cfRule type="colorScale" priority="2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13">
    <cfRule type="colorScale" priority="3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15">
    <cfRule type="colorScale" priority="4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16">
    <cfRule type="colorScale" priority="5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17">
    <cfRule type="colorScale" priority="6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18">
    <cfRule type="colorScale" priority="7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19">
    <cfRule type="colorScale" priority="8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20">
    <cfRule type="colorScale" priority="9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21">
    <cfRule type="colorScale" priority="10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22">
    <cfRule type="colorScale" priority="11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23">
    <cfRule type="colorScale" priority="12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24">
    <cfRule type="colorScale" priority="13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25">
    <cfRule type="colorScale" priority="14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26">
    <cfRule type="colorScale" priority="15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27">
    <cfRule type="colorScale" priority="16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28">
    <cfRule type="colorScale" priority="17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29">
    <cfRule type="colorScale" priority="18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30">
    <cfRule type="colorScale" priority="19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31">
    <cfRule type="colorScale" priority="20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32">
    <cfRule type="colorScale" priority="21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33">
    <cfRule type="colorScale" priority="22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34">
    <cfRule type="colorScale" priority="23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35">
    <cfRule type="colorScale" priority="24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36">
    <cfRule type="colorScale" priority="25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37">
    <cfRule type="colorScale" priority="26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38">
    <cfRule type="colorScale" priority="27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39">
    <cfRule type="colorScale" priority="28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40">
    <cfRule type="colorScale" priority="29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41">
    <cfRule type="colorScale" priority="30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42">
    <cfRule type="colorScale" priority="31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43">
    <cfRule type="colorScale" priority="32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44">
    <cfRule type="colorScale" priority="33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45">
    <cfRule type="colorScale" priority="34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46">
    <cfRule type="colorScale" priority="35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47">
    <cfRule type="colorScale" priority="36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48">
    <cfRule type="colorScale" priority="37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49">
    <cfRule type="colorScale" priority="38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50">
    <cfRule type="colorScale" priority="39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51">
    <cfRule type="colorScale" priority="40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52">
    <cfRule type="colorScale" priority="41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53">
    <cfRule type="colorScale" priority="42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54">
    <cfRule type="colorScale" priority="43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B55">
    <cfRule type="colorScale" priority="44">
      <colorScale>
        <cfvo type="formula" val="0"/>
        <cfvo type="percentile" val="50"/>
        <cfvo type="max" val="0"/>
        <color rgb="FFCCCCCC"/>
        <color rgb="FFFFFFFF"/>
        <color rgb="FFFFFFFF"/>
      </colorScale>
    </cfRule>
  </conditionalFormatting>
  <conditionalFormatting sqref="N76:N88">
    <cfRule type="cellIs" dxfId="1" priority="45" operator="equal">
      <formula>0</formula>
    </cfRule>
  </conditionalFormatting>
  <printOptions/>
  <pageMargins bottom="1.025" footer="0.0" header="0.0" left="0.7875" right="0.7875" top="1.025"/>
  <pageSetup paperSize="9" scale="50" orientation="landscape"/>
  <headerFooter>
    <oddHeader>&amp;C&amp;A</oddHeader>
    <oddFooter>&amp;CPágina &amp;P</oddFooter>
  </headerFooter>
  <drawing r:id="rId1"/>
</worksheet>
</file>